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Barbara Grabowska\Desktop\"/>
    </mc:Choice>
  </mc:AlternateContent>
  <xr:revisionPtr revIDLastSave="0" documentId="13_ncr:1_{7DC09F41-6B74-4E69-9111-077F02FEA75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załącznik nr 1" sheetId="1" r:id="rId1"/>
    <sheet name="załącznik nr 2" sheetId="2" r:id="rId2"/>
    <sheet name="załącznik nr 3" sheetId="4" r:id="rId3"/>
    <sheet name="załącznik nr 4" sheetId="3" r:id="rId4"/>
    <sheet name="załącznik Nr 5" sheetId="5" r:id="rId5"/>
    <sheet name="załącznik nr 6" sheetId="6" r:id="rId6"/>
    <sheet name="załącznik nr 7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" l="1"/>
  <c r="C11" i="3"/>
  <c r="C17" i="3"/>
  <c r="D11" i="1" l="1"/>
  <c r="C11" i="1"/>
  <c r="C14" i="1"/>
  <c r="C14" i="3"/>
  <c r="C19" i="3"/>
  <c r="C15" i="4" l="1"/>
  <c r="D14" i="1"/>
  <c r="E12" i="1"/>
  <c r="E13" i="1"/>
  <c r="E15" i="1"/>
  <c r="E16" i="1"/>
  <c r="D17" i="1" l="1"/>
  <c r="E11" i="1"/>
  <c r="C17" i="1"/>
  <c r="E14" i="1"/>
</calcChain>
</file>

<file path=xl/sharedStrings.xml><?xml version="1.0" encoding="utf-8"?>
<sst xmlns="http://schemas.openxmlformats.org/spreadsheetml/2006/main" count="587" uniqueCount="381">
  <si>
    <t>Lp.</t>
  </si>
  <si>
    <t>Wskaźnik %</t>
  </si>
  <si>
    <t>Dochody</t>
  </si>
  <si>
    <t>dochody bieżące</t>
  </si>
  <si>
    <t>dochody majątkowe</t>
  </si>
  <si>
    <t>Wydatki</t>
  </si>
  <si>
    <t>wydatki bieżące</t>
  </si>
  <si>
    <t>wydatki majatkowe</t>
  </si>
  <si>
    <t>Nadwyżka / Deficyt budżetu</t>
  </si>
  <si>
    <t>1.</t>
  </si>
  <si>
    <t>1.1.</t>
  </si>
  <si>
    <t>1.2.</t>
  </si>
  <si>
    <t>2.</t>
  </si>
  <si>
    <t>2.1.</t>
  </si>
  <si>
    <t>2.2.</t>
  </si>
  <si>
    <t>3.</t>
  </si>
  <si>
    <t>Załącznik Nr 1</t>
  </si>
  <si>
    <t>Burmistrza Miasta i Gminy Międzybórz</t>
  </si>
  <si>
    <t>Nazwa Projektu</t>
  </si>
  <si>
    <t>Kwota wykorzystanych środków pochodzcych z budżetu UE ( zł)</t>
  </si>
  <si>
    <t>Załącznik Nr 2</t>
  </si>
  <si>
    <t xml:space="preserve">Kwoty wykorzystanych środków pochodzących z budżetu UE oraz niepodlegających zwrotowi środków z pomocy udzielanej przez państwa członkowskie EFTA </t>
  </si>
  <si>
    <t>razem</t>
  </si>
  <si>
    <t>Załącznik Nr 3</t>
  </si>
  <si>
    <t xml:space="preserve">zobowiązania wymagalne wobec przedsiębiorstw niefinansowych                                </t>
  </si>
  <si>
    <t>Kwota</t>
  </si>
  <si>
    <t>Wyszczególnienie</t>
  </si>
  <si>
    <t>zobowiązania wymagalne wobec gospodarstw domowych</t>
  </si>
  <si>
    <t>zobowiązania wymagalne wobec podmiotów należących do sektora finansów  publicznych należących do grupy III</t>
  </si>
  <si>
    <t>Załącznik Nr 4</t>
  </si>
  <si>
    <t>Kwoty dotacji otrzymanych z budżetów jednostek samorządu terytorialnego oraz kwoty dotacji udzielonych innym jednostkom samorządu terytorialnego</t>
  </si>
  <si>
    <t>I.</t>
  </si>
  <si>
    <t>Powiat Oleśnica</t>
  </si>
  <si>
    <t>Bużet Państwa</t>
  </si>
  <si>
    <t xml:space="preserve">Kwoty dotacji otrzymanych z budżetów jednostek samorządu terytorialnego </t>
  </si>
  <si>
    <t>II.</t>
  </si>
  <si>
    <t xml:space="preserve">Kwoty dotacji udzielonych innym jednostkom samorządu terytorialnego </t>
  </si>
  <si>
    <t>Narodowy Fundusz Ochrony Środowiska i Gospodarki Wodnej</t>
  </si>
  <si>
    <t>4.</t>
  </si>
  <si>
    <t>5.</t>
  </si>
  <si>
    <t>Samorząd Województwa Dolnośląskiego</t>
  </si>
  <si>
    <t>Załącznik Nr 5</t>
  </si>
  <si>
    <t xml:space="preserve">Wykaz udzielonych poręczeń i gwarancji </t>
  </si>
  <si>
    <t>Załącznik Nr 6</t>
  </si>
  <si>
    <t>Podstawa</t>
  </si>
  <si>
    <t>Załącznik Nr 7</t>
  </si>
  <si>
    <t>Wykaz osób prawnych i fizycznych oraz jednostek organizacyjnych nieposiadających osobowości prawnej, którym udzielono pomocy publicznej</t>
  </si>
  <si>
    <t>Nazwa podatnika</t>
  </si>
  <si>
    <t>Tytuł</t>
  </si>
  <si>
    <t xml:space="preserve">  Zwrot podatku akcyzowego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</si>
  <si>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</si>
  <si>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</si>
  <si>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</si>
  <si>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</si>
  <si>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</si>
  <si>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</si>
  <si>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</si>
  <si>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</si>
  <si>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</si>
  <si>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</si>
  <si>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</si>
  <si>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</si>
  <si>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</si>
  <si>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</si>
  <si>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</si>
  <si>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</si>
  <si>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</si>
  <si>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</si>
  <si>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</si>
  <si>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</si>
  <si>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</si>
  <si>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</si>
  <si>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</si>
  <si>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</si>
  <si>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</si>
  <si>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</si>
  <si>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</si>
  <si>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</si>
  <si>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</si>
  <si>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</si>
  <si>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</si>
  <si>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</si>
  <si>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</si>
  <si>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</si>
  <si>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</si>
  <si>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</si>
  <si>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</si>
  <si>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</si>
  <si>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</si>
  <si>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</si>
  <si>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</si>
  <si>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</si>
  <si>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</si>
  <si>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</si>
  <si>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</si>
  <si>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</si>
  <si>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</si>
  <si>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</si>
  <si>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</si>
  <si>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</si>
  <si>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</si>
  <si>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</si>
  <si>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</si>
  <si>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</si>
  <si>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</si>
  <si>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</si>
  <si>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</si>
  <si>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</si>
  <si>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</si>
  <si>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</si>
  <si>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</si>
  <si>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</si>
  <si>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</si>
  <si>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</si>
  <si>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</si>
  <si>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</si>
  <si>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</si>
  <si>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</si>
  <si>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</si>
  <si>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</si>
  <si>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</si>
  <si>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</si>
  <si>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</si>
  <si>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</si>
  <si>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</si>
  <si>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</si>
  <si>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</si>
  <si>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</si>
  <si>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</si>
  <si>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</si>
  <si>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</si>
  <si>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</si>
  <si>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</si>
  <si>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</si>
  <si>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</si>
  <si>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</si>
  <si>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</si>
  <si>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</si>
  <si>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</si>
  <si>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</si>
  <si>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</si>
  <si>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</si>
  <si>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</si>
  <si>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</si>
  <si>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</si>
  <si>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</si>
  <si>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</si>
  <si>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</si>
  <si>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</si>
  <si>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</si>
  <si>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</si>
  <si>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</si>
  <si>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</si>
  <si>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</si>
  <si>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</si>
  <si>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</si>
  <si>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</si>
  <si>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</si>
  <si>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</si>
  <si>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</si>
  <si>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</si>
  <si>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</si>
  <si>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</si>
  <si>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</si>
  <si>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</si>
  <si>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</si>
  <si>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</si>
  <si>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</si>
  <si>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</si>
  <si>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</si>
  <si>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</si>
  <si>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</si>
  <si>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</si>
  <si>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</si>
  <si>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</si>
  <si>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</si>
  <si>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</si>
  <si>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</si>
  <si>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</si>
  <si>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</si>
  <si>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143.</t>
  </si>
  <si>
    <t>144.</t>
  </si>
  <si>
    <t>Rodzaj Ulgi</t>
  </si>
  <si>
    <t xml:space="preserve">Kwota </t>
  </si>
  <si>
    <t>Wykonanie budżetu Miasta i Gminy Międzybórz</t>
  </si>
  <si>
    <t xml:space="preserve">Wykaz osób prawnych i fizycznych oraz jednostek organizacyjnych nieposiadających osobowości prawnej, którym w zakresie podatków lub opłat udzielono ulg, odroczeń, umorzeń lub rozłożono spłatę na raty w kwocie przewyższającej 500,00 zł </t>
  </si>
  <si>
    <t>Ulga z tytułu powiększenia istniejącego gospodarstwa</t>
  </si>
  <si>
    <t>Ulga inwestycyjna</t>
  </si>
  <si>
    <t>Dofinansowanie kosztów kształcenia młodocianych pracowników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</si>
  <si>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</si>
  <si>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</si>
  <si>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</si>
  <si>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</si>
  <si>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</si>
  <si>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</si>
  <si>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</si>
  <si>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</si>
  <si>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</si>
  <si>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</si>
  <si>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</si>
  <si>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</si>
  <si>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Gmina Strzelin</t>
  </si>
  <si>
    <t>KOREMBA JAN</t>
  </si>
  <si>
    <t>SKOCZYLAS KRZYSZTOF</t>
  </si>
  <si>
    <t>NOWAK JÓZEF</t>
  </si>
  <si>
    <t>PIETRAS PIOTR</t>
  </si>
  <si>
    <t>SZCZĘSNOWICZ STEFAN</t>
  </si>
  <si>
    <t>MIGASIEWICZ ARTUR</t>
  </si>
  <si>
    <t>NOWAK ANDRZEJ</t>
  </si>
  <si>
    <t>PIETRAS KRZYSZTOF</t>
  </si>
  <si>
    <t>KAŁUŻA DARIUSZ</t>
  </si>
  <si>
    <t>GRACZ WALDEMAR</t>
  </si>
  <si>
    <t>PIETRZAK PAWEŁ</t>
  </si>
  <si>
    <t>KRAWCZYK BRONISŁAW</t>
  </si>
  <si>
    <t>MUCHA ZDZISŁAW</t>
  </si>
  <si>
    <t>ADAMCZYK JÓZEF</t>
  </si>
  <si>
    <t>GRELAK DARIUSZ</t>
  </si>
  <si>
    <t>JAMROZIK ROMAN</t>
  </si>
  <si>
    <t>PIĘTAK ELŻBIETA</t>
  </si>
  <si>
    <t>FIKUS ZBIGNIEW</t>
  </si>
  <si>
    <t>KĘDZIA DARIUSZ</t>
  </si>
  <si>
    <t>GOMÓŁKA WALDEMAR</t>
  </si>
  <si>
    <t>KRAJEWSKI RYSZARD</t>
  </si>
  <si>
    <t>KRAJEWSKI ZBIGNIEW</t>
  </si>
  <si>
    <t>NIWA KRZYSZTOF</t>
  </si>
  <si>
    <t>WARKOCZ JANUSZ</t>
  </si>
  <si>
    <t>ZADKA RYSZARD</t>
  </si>
  <si>
    <t>ZADKA DARIUSZ</t>
  </si>
  <si>
    <t>PIÓREK JÓZEF</t>
  </si>
  <si>
    <t>KWIKERT RYSZARDA</t>
  </si>
  <si>
    <t>FUS ADAM</t>
  </si>
  <si>
    <t>RYCHEL JÓZEF</t>
  </si>
  <si>
    <t>ILSKI ANDRZEJ</t>
  </si>
  <si>
    <t>PLICHTA JAN</t>
  </si>
  <si>
    <t>SOLARZ ROMAN</t>
  </si>
  <si>
    <t>NAWROCKI ZDZISŁAW</t>
  </si>
  <si>
    <t>PRZYBYŁEK KRZYSZTOF</t>
  </si>
  <si>
    <t>CHMIELEWSKI MIROSŁAW</t>
  </si>
  <si>
    <t>KĘDZIORA-MICHALSKA ANNA</t>
  </si>
  <si>
    <t>MUSIALSKI LESZEK</t>
  </si>
  <si>
    <t>MUSIALSKI HENRYK</t>
  </si>
  <si>
    <t>DURYŃ JACEK</t>
  </si>
  <si>
    <t>KULAK ANNA</t>
  </si>
  <si>
    <t>CIUPA KAZIMIERZ</t>
  </si>
  <si>
    <t>KOWALEWSKA EWA</t>
  </si>
  <si>
    <t>KUREK ADAM</t>
  </si>
  <si>
    <t>PASTUSZKA BEATA</t>
  </si>
  <si>
    <t>MACIEJEWSKI MAREK</t>
  </si>
  <si>
    <t>ŚLAK DARIUSZ</t>
  </si>
  <si>
    <t>SIKORA SYLWESTER</t>
  </si>
  <si>
    <t>BINKOWSKI JAN</t>
  </si>
  <si>
    <t>KĘDZIORA MIROSŁAW</t>
  </si>
  <si>
    <t>NIWA DARIUSZ</t>
  </si>
  <si>
    <t>DROZD PAWEŁ</t>
  </si>
  <si>
    <t>NAWROT GRZEGORZ</t>
  </si>
  <si>
    <t>WOJDA PAWEŁ</t>
  </si>
  <si>
    <t>KOSMALA SZYMON</t>
  </si>
  <si>
    <t>MACIEJEWSKA MAŁGORZATA</t>
  </si>
  <si>
    <t>ŚNIEGULA DARIUSZ</t>
  </si>
  <si>
    <t>GÓRAL PRZEMYSŁAW</t>
  </si>
  <si>
    <t>RAŚ KATARZYNA</t>
  </si>
  <si>
    <t>WIERZBICKI JAROSŁAW</t>
  </si>
  <si>
    <t>SZYSZKA SŁAWOMIR</t>
  </si>
  <si>
    <t>BILSKI SYLWESTER</t>
  </si>
  <si>
    <t>KRAJEWSKI PAWEŁ</t>
  </si>
  <si>
    <t>OLEJNICZAK MARIOLA</t>
  </si>
  <si>
    <t>DZIKOWSKI KAMIL</t>
  </si>
  <si>
    <t>CHMIELEWSKA-WŁADYKA MONIKA</t>
  </si>
  <si>
    <t>NAWROCKI KACPER</t>
  </si>
  <si>
    <t>KUBIAK ADAM</t>
  </si>
  <si>
    <t>ADAMCZYK MAREK</t>
  </si>
  <si>
    <t>PALA JUDYTA</t>
  </si>
  <si>
    <t>WALCZAK MARIUSZ</t>
  </si>
  <si>
    <t>POLAK TOMASZ</t>
  </si>
  <si>
    <t>JAKOWENKO WITOLD</t>
  </si>
  <si>
    <t>SZPYTMA PIOTR</t>
  </si>
  <si>
    <t>ŁUGOWSKI MARCIN</t>
  </si>
  <si>
    <t>WYGODA KAMIL</t>
  </si>
  <si>
    <t>KONWA DOROTA</t>
  </si>
  <si>
    <t>GOŃDA PAWEŁ</t>
  </si>
  <si>
    <t>MAŁECKI WOJCIECH</t>
  </si>
  <si>
    <t>JANKOWIAK PRZEMYSŁAW</t>
  </si>
  <si>
    <t>AKSAMSKA IRENA</t>
  </si>
  <si>
    <t>FUSS DANUTA</t>
  </si>
  <si>
    <t>KRAJKA FRANCISZEK</t>
  </si>
  <si>
    <t>BERLIK JOLANTA</t>
  </si>
  <si>
    <t>SZCZEPANIK ŁUKASZ</t>
  </si>
  <si>
    <t>LEWSZA WŁADYSŁAW</t>
  </si>
  <si>
    <t>KOLIŃSKI PIOTR</t>
  </si>
  <si>
    <t>KRZYŻANEK ANNA</t>
  </si>
  <si>
    <t>MISIAK DANUTA</t>
  </si>
  <si>
    <t>CHRZUŚCIEL GRZEGORZ</t>
  </si>
  <si>
    <t>ADAMCZYK PIOTR</t>
  </si>
  <si>
    <t>STENZEL MIECZYSŁAW</t>
  </si>
  <si>
    <t>ŚWITAŁA TADEUSZ</t>
  </si>
  <si>
    <t>SKÓRKA ANNA</t>
  </si>
  <si>
    <t>WAJNERT ROMAN</t>
  </si>
  <si>
    <t>WOŹNIAK HUBERT</t>
  </si>
  <si>
    <t>WARKOCZ MARIA</t>
  </si>
  <si>
    <t>ZADKA EMILIA</t>
  </si>
  <si>
    <t>MACIEJEWSKI ANDRZEJ</t>
  </si>
  <si>
    <t>SERAFIN MACIEJ</t>
  </si>
  <si>
    <t>MROWIŃSKA GRAŻYNA</t>
  </si>
  <si>
    <t>KŁOBUS RENATA</t>
  </si>
  <si>
    <t>MAK IRENEUSZ</t>
  </si>
  <si>
    <t>LEŚNIAK JAKUB</t>
  </si>
  <si>
    <t>KLIMEK DAMIAN</t>
  </si>
  <si>
    <t>ŁAKOMY MARCIN</t>
  </si>
  <si>
    <t>WYSOCKI PATRYK</t>
  </si>
  <si>
    <t>PACYNA KAROL</t>
  </si>
  <si>
    <t>BIESIADECKI EMIL</t>
  </si>
  <si>
    <t>STACHOWIAK ANDRZEJ</t>
  </si>
  <si>
    <t>MISIAK ADAM</t>
  </si>
  <si>
    <t>PIETRAS ANNA</t>
  </si>
  <si>
    <t>WĘZIK MIROSŁAW</t>
  </si>
  <si>
    <t>FRANC SZYMON</t>
  </si>
  <si>
    <t>GILAKOWSKI JAN</t>
  </si>
  <si>
    <t>PRZYBYŁ GRZEGORZ</t>
  </si>
  <si>
    <t>KULAWIK SŁAWOMIR</t>
  </si>
  <si>
    <t>JEZIORNA EMILIA</t>
  </si>
  <si>
    <t>JEZIORNY SZYMON</t>
  </si>
  <si>
    <t>GÓRNY JANUSZ</t>
  </si>
  <si>
    <t>MUSZYŃSKI MARCIN</t>
  </si>
  <si>
    <t>DOLATA BŁAŻEJ</t>
  </si>
  <si>
    <t>POLAK ELŻBIETA</t>
  </si>
  <si>
    <t>157.</t>
  </si>
  <si>
    <t>158.</t>
  </si>
  <si>
    <t>159.</t>
  </si>
  <si>
    <t>GRUCHAŁA PAWEŁ</t>
  </si>
  <si>
    <t>ZADKA AURELIA, DARIUSZ</t>
  </si>
  <si>
    <t xml:space="preserve">Umowa FERS-SCH-2024-1-PL01-KA122-SCH-000214643 z Fundacją Rozwoju Systemu Edukacji z siedzibą w Warszawie na udzielenie dotacji w ramach programu Erasmus+ na realizację zadnia „Kompetencje to podstawa rozwoju SP im. Jerzego Badury w Międzyborzu". </t>
  </si>
  <si>
    <t>w 2025 roku</t>
  </si>
  <si>
    <t>Kwoty wymagalnych zobowiązań , o których mowa w art. 72 ust. 1 pkt 4 ustawy o finansach publicznych w 2025 roku</t>
  </si>
  <si>
    <t>W roku 2025 nie udzielono żadnych nowych poręczeń i gwarancji</t>
  </si>
  <si>
    <t>AKSAMSKI KRYSTIAN</t>
  </si>
  <si>
    <t>CAŁKA ADAM</t>
  </si>
  <si>
    <t>Gorell Józef</t>
  </si>
  <si>
    <t>KOZIARSKA JUSTYNA</t>
  </si>
  <si>
    <t>LIEBNER KRZYSZTOF</t>
  </si>
  <si>
    <t>LIEBNER MARCIN</t>
  </si>
  <si>
    <t>MUCHA RADOSŁAW</t>
  </si>
  <si>
    <t>OLEJNICZAK DOMINIK</t>
  </si>
  <si>
    <t>PALA NATALIA</t>
  </si>
  <si>
    <t>PAWŁOWSKI KAZIMIERZ</t>
  </si>
  <si>
    <t>PIETRAS DOROTA</t>
  </si>
  <si>
    <t>Przedsiębiorstwo Wielobranżowe JARMEL Jan Jarosik, Józef Jarosik sp. j.</t>
  </si>
  <si>
    <t>JARMEL DESIGN Wojciech Jarosik</t>
  </si>
  <si>
    <t>Wajnert Meble sp. z o.o.</t>
  </si>
  <si>
    <t>Fryzierstwo Damsko-Męskie Violetta Kurzawa</t>
  </si>
  <si>
    <t>Marcin Kapała Auto Serwis</t>
  </si>
  <si>
    <t>Usługi Elektryczne Krzysztof Buczek</t>
  </si>
  <si>
    <t>"KACPER" Rafał Stróżyk</t>
  </si>
  <si>
    <t>"FLEMING" Andrzej Stróżyk</t>
  </si>
  <si>
    <t>Zakład Usługowo-Handlowy Instalacje Sanitarne, Gazowe i C.O. Mariusz Drobnica</t>
  </si>
  <si>
    <t>LADY'S Salon Fryzierski Agnieszka Szlachta</t>
  </si>
  <si>
    <t>EXPO MEBLE Andrzej Gawin</t>
  </si>
  <si>
    <t>Krzyszfof Łatacz Usługi Elektryczne</t>
  </si>
  <si>
    <t>Rosiek&amp;Rosiek Spółka komandytowa Krzysztof i Przemysław Rosiek</t>
  </si>
  <si>
    <t>Przedsiębiorstow Usługowo-Handlowe Krzysztof Leśniak</t>
  </si>
  <si>
    <t>Klinika Pięknych Włosów Marlena Leśniak</t>
  </si>
  <si>
    <t>Fabryka Mebli "BODZIO" Bogdan Szewczyk Sp. j.</t>
  </si>
  <si>
    <t>Zakład elektroinstalacyjny ELEKTRO-MONT Łukasz Szczepanik</t>
  </si>
  <si>
    <t>Hotel i Restauracja BOROWIANKA Angelika Filipowska</t>
  </si>
  <si>
    <t>Hotel BOROWIANKA - w spadku Tadeusz Wolarz Zarząd Sukcesyjny</t>
  </si>
  <si>
    <t>"EWIGO" Ewelina Warkocz-Bachlińska</t>
  </si>
  <si>
    <t>136.</t>
  </si>
  <si>
    <t>137.</t>
  </si>
  <si>
    <t>138.</t>
  </si>
  <si>
    <t>139.</t>
  </si>
  <si>
    <t>140.</t>
  </si>
  <si>
    <t>141.</t>
  </si>
  <si>
    <t>142.</t>
  </si>
  <si>
    <t>do Zarządzenia Nr 0050.235.2026</t>
  </si>
  <si>
    <t xml:space="preserve">z dnia 19 maja 2026 r. </t>
  </si>
  <si>
    <t>do Zarządzenia Nr 0050.236.2026</t>
  </si>
  <si>
    <t>Plan na 2025 rok</t>
  </si>
  <si>
    <t>Wykonanie za 2025 rok</t>
  </si>
  <si>
    <t>nie dotyczy</t>
  </si>
  <si>
    <t xml:space="preserve">Umowa FERC.02.02-CS.01-001/23/2273/FERC.02.02-CS.01-001/23/2024 z Centrum Projektów Polska Cyfrowa z siedzibą w Warszawie na udzielenie dotacji w ramach Projektu grantowego "Cyberbezpieczny Samorząd" </t>
  </si>
  <si>
    <t xml:space="preserve">Umowa nr 25F/MG/FERS/2025 z Wojewodą Dolnośląskim na wsparcie finansowe z FERS w ramach MALUCH+ z przeznaczeniem na zadanie polegające na zapewnieniu funkcjonowania 25 nowych miejsc opieki w Żłobku Bąbel w Miedzyborzu prz ulicy Kościelnej.  </t>
  </si>
  <si>
    <t xml:space="preserve">Umowa nr JWUM/2025/9778 - FEDS.08.01-IZ.00-0250/24 z Wojewodą Dolnośląskim na dofinansowanie projektu "Młody Ekolog Przedszkola Bajka"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</si>
</sst>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10" fontId="5" fillId="0" borderId="1" xfId="1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4" fontId="3" fillId="0" borderId="1" xfId="0" applyNumberFormat="1" applyFont="1" applyBorder="1" applyAlignment="1">
      <alignment vertical="center"/>
    </xf>
    <xf numFmtId="10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left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justify" wrapText="1"/>
    </xf>
    <xf numFmtId="0" fontId="3" fillId="0" borderId="0" xfId="0" applyFont="1" applyAlignment="1">
      <alignment horizont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opLeftCell="A7" workbookViewId="0">
      <selection activeCell="D17" sqref="D17"/>
    </sheetView>
  </sheetViews>
  <sheetFormatPr defaultRowHeight="15" x14ac:dyDescent="0.25"/>
  <cols>
    <col min="1" max="1" width="4.140625" style="1" bestFit="1" customWidth="1"/>
    <col min="2" max="2" width="28.7109375" style="1" customWidth="1"/>
    <col min="3" max="3" width="20.42578125" style="1" customWidth="1"/>
    <col min="4" max="4" width="21.42578125" style="1" bestFit="1" customWidth="1"/>
    <col min="5" max="5" width="11.28515625" style="1" bestFit="1" customWidth="1"/>
    <col min="6" max="16384" width="9.140625" style="1"/>
  </cols>
  <sheetData>
    <row r="1" spans="1:5" x14ac:dyDescent="0.25">
      <c r="D1" s="45" t="s">
        <v>16</v>
      </c>
      <c r="E1" s="45"/>
    </row>
    <row r="2" spans="1:5" x14ac:dyDescent="0.25">
      <c r="D2" s="45" t="s">
        <v>372</v>
      </c>
      <c r="E2" s="45"/>
    </row>
    <row r="3" spans="1:5" x14ac:dyDescent="0.25">
      <c r="D3" s="45" t="s">
        <v>17</v>
      </c>
      <c r="E3" s="45"/>
    </row>
    <row r="4" spans="1:5" x14ac:dyDescent="0.25">
      <c r="D4" s="45" t="s">
        <v>373</v>
      </c>
      <c r="E4" s="45"/>
    </row>
    <row r="6" spans="1:5" x14ac:dyDescent="0.25">
      <c r="A6" s="44" t="s">
        <v>184</v>
      </c>
      <c r="B6" s="44"/>
      <c r="C6" s="44"/>
      <c r="D6" s="44"/>
      <c r="E6" s="44"/>
    </row>
    <row r="7" spans="1:5" x14ac:dyDescent="0.25">
      <c r="A7" s="44" t="s">
        <v>331</v>
      </c>
      <c r="B7" s="44"/>
      <c r="C7" s="44"/>
      <c r="D7" s="44"/>
      <c r="E7" s="44"/>
    </row>
    <row r="8" spans="1:5" x14ac:dyDescent="0.25">
      <c r="A8" s="14"/>
      <c r="B8" s="14"/>
      <c r="C8" s="14"/>
      <c r="D8" s="14"/>
      <c r="E8" s="14"/>
    </row>
    <row r="10" spans="1:5" ht="27.75" customHeight="1" x14ac:dyDescent="0.25">
      <c r="A10" s="15" t="s">
        <v>0</v>
      </c>
      <c r="B10" s="15" t="s">
        <v>26</v>
      </c>
      <c r="C10" s="15" t="s">
        <v>375</v>
      </c>
      <c r="D10" s="15" t="s">
        <v>376</v>
      </c>
      <c r="E10" s="15" t="s">
        <v>1</v>
      </c>
    </row>
    <row r="11" spans="1:5" s="19" customFormat="1" ht="27.75" customHeight="1" x14ac:dyDescent="0.25">
      <c r="A11" s="16" t="s">
        <v>9</v>
      </c>
      <c r="B11" s="16" t="s">
        <v>2</v>
      </c>
      <c r="C11" s="17">
        <f>C12+C13</f>
        <v>49835908.299999997</v>
      </c>
      <c r="D11" s="17">
        <f>D12+D13</f>
        <v>48299169.989999995</v>
      </c>
      <c r="E11" s="18">
        <f>D11/C11</f>
        <v>0.96916403528256745</v>
      </c>
    </row>
    <row r="12" spans="1:5" ht="27.75" customHeight="1" x14ac:dyDescent="0.25">
      <c r="A12" s="15" t="s">
        <v>10</v>
      </c>
      <c r="B12" s="15" t="s">
        <v>3</v>
      </c>
      <c r="C12" s="20">
        <v>36907947.390000001</v>
      </c>
      <c r="D12" s="20">
        <v>36490104.539999999</v>
      </c>
      <c r="E12" s="21">
        <f t="shared" ref="E12:E16" si="0">D12/C12</f>
        <v>0.98867878385149066</v>
      </c>
    </row>
    <row r="13" spans="1:5" ht="27.75" customHeight="1" x14ac:dyDescent="0.25">
      <c r="A13" s="15" t="s">
        <v>11</v>
      </c>
      <c r="B13" s="15" t="s">
        <v>4</v>
      </c>
      <c r="C13" s="20">
        <v>12927960.91</v>
      </c>
      <c r="D13" s="20">
        <v>11809065.449999999</v>
      </c>
      <c r="E13" s="21">
        <f t="shared" si="0"/>
        <v>0.91345151274904335</v>
      </c>
    </row>
    <row r="14" spans="1:5" s="19" customFormat="1" ht="27.75" customHeight="1" x14ac:dyDescent="0.25">
      <c r="A14" s="16" t="s">
        <v>12</v>
      </c>
      <c r="B14" s="16" t="s">
        <v>5</v>
      </c>
      <c r="C14" s="17">
        <f>C15+C16</f>
        <v>54900202.269999996</v>
      </c>
      <c r="D14" s="17">
        <f>D15+D16</f>
        <v>51753891.120000005</v>
      </c>
      <c r="E14" s="18">
        <f t="shared" si="0"/>
        <v>0.94269035413519264</v>
      </c>
    </row>
    <row r="15" spans="1:5" ht="27.75" customHeight="1" x14ac:dyDescent="0.25">
      <c r="A15" s="15" t="s">
        <v>13</v>
      </c>
      <c r="B15" s="15" t="s">
        <v>6</v>
      </c>
      <c r="C15" s="20">
        <v>36047546.460000001</v>
      </c>
      <c r="D15" s="20">
        <v>34158660.280000001</v>
      </c>
      <c r="E15" s="21">
        <f t="shared" si="0"/>
        <v>0.94760014576592633</v>
      </c>
    </row>
    <row r="16" spans="1:5" ht="27.75" customHeight="1" x14ac:dyDescent="0.25">
      <c r="A16" s="15" t="s">
        <v>14</v>
      </c>
      <c r="B16" s="15" t="s">
        <v>7</v>
      </c>
      <c r="C16" s="20">
        <v>18852655.809999999</v>
      </c>
      <c r="D16" s="20">
        <v>17595230.84</v>
      </c>
      <c r="E16" s="21">
        <f t="shared" si="0"/>
        <v>0.93330250216879129</v>
      </c>
    </row>
    <row r="17" spans="1:5" s="19" customFormat="1" ht="27.75" customHeight="1" x14ac:dyDescent="0.25">
      <c r="A17" s="16" t="s">
        <v>15</v>
      </c>
      <c r="B17" s="16" t="s">
        <v>8</v>
      </c>
      <c r="C17" s="17">
        <f>C11-C14</f>
        <v>-5064293.9699999988</v>
      </c>
      <c r="D17" s="17">
        <f>D11-D14</f>
        <v>-3454721.1300000101</v>
      </c>
      <c r="E17" s="16"/>
    </row>
  </sheetData>
  <mergeCells count="6">
    <mergeCell ref="A7:E7"/>
    <mergeCell ref="D1:E1"/>
    <mergeCell ref="D2:E2"/>
    <mergeCell ref="D3:E3"/>
    <mergeCell ref="D4:E4"/>
    <mergeCell ref="A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tabSelected="1" workbookViewId="0">
      <selection activeCell="C21" sqref="C21"/>
    </sheetView>
  </sheetViews>
  <sheetFormatPr defaultRowHeight="15" x14ac:dyDescent="0.25"/>
  <cols>
    <col min="1" max="1" width="3.5703125" style="3" bestFit="1" customWidth="1"/>
    <col min="2" max="2" width="53" style="3" customWidth="1"/>
    <col min="3" max="3" width="30.5703125" style="3" customWidth="1"/>
    <col min="4" max="16384" width="9.140625" style="3"/>
  </cols>
  <sheetData>
    <row r="1" spans="1:4" s="1" customFormat="1" x14ac:dyDescent="0.25">
      <c r="C1" s="25" t="s">
        <v>20</v>
      </c>
      <c r="D1" s="2"/>
    </row>
    <row r="2" spans="1:4" s="1" customFormat="1" x14ac:dyDescent="0.25">
      <c r="C2" s="25" t="s">
        <v>374</v>
      </c>
      <c r="D2" s="2"/>
    </row>
    <row r="3" spans="1:4" s="1" customFormat="1" x14ac:dyDescent="0.25">
      <c r="C3" s="25" t="s">
        <v>17</v>
      </c>
      <c r="D3" s="2"/>
    </row>
    <row r="4" spans="1:4" s="1" customFormat="1" x14ac:dyDescent="0.25">
      <c r="C4" s="25" t="s">
        <v>373</v>
      </c>
      <c r="D4" s="2"/>
    </row>
    <row r="7" spans="1:4" ht="30" customHeight="1" x14ac:dyDescent="0.25">
      <c r="A7" s="43" t="s">
        <v>21</v>
      </c>
      <c r="B7" s="43"/>
      <c r="C7" s="43"/>
    </row>
    <row r="8" spans="1:4" x14ac:dyDescent="0.25">
      <c r="A8" s="43" t="s">
        <v>331</v>
      </c>
      <c r="B8" s="43"/>
      <c r="C8" s="43"/>
    </row>
    <row r="10" spans="1:4" ht="42" customHeight="1" x14ac:dyDescent="0.25">
      <c r="A10" s="4" t="s">
        <v>0</v>
      </c>
      <c r="B10" s="5" t="s">
        <v>18</v>
      </c>
      <c r="C10" s="5" t="s">
        <v>19</v>
      </c>
    </row>
    <row r="11" spans="1:4" ht="75.75" customHeight="1" x14ac:dyDescent="0.25">
      <c r="A11" s="5" t="s">
        <v>9</v>
      </c>
      <c r="B11" s="4" t="s">
        <v>330</v>
      </c>
      <c r="C11" s="6">
        <v>96403.01</v>
      </c>
    </row>
    <row r="12" spans="1:4" ht="75.75" customHeight="1" x14ac:dyDescent="0.25">
      <c r="A12" s="5" t="s">
        <v>12</v>
      </c>
      <c r="B12" s="4" t="s">
        <v>378</v>
      </c>
      <c r="C12" s="6">
        <v>290192</v>
      </c>
    </row>
    <row r="13" spans="1:4" ht="75.75" customHeight="1" x14ac:dyDescent="0.25">
      <c r="A13" s="5" t="s">
        <v>15</v>
      </c>
      <c r="B13" s="4" t="s">
        <v>379</v>
      </c>
      <c r="C13" s="6">
        <v>83600</v>
      </c>
    </row>
    <row r="14" spans="1:4" ht="75.75" customHeight="1" x14ac:dyDescent="0.25">
      <c r="A14" s="5" t="s">
        <v>38</v>
      </c>
      <c r="B14" s="4" t="s">
        <v>380</v>
      </c>
      <c r="C14" s="6">
        <v>290300</v>
      </c>
    </row>
    <row r="15" spans="1:4" ht="22.5" customHeight="1" x14ac:dyDescent="0.25">
      <c r="A15" s="42" t="s">
        <v>22</v>
      </c>
      <c r="B15" s="42"/>
      <c r="C15" s="6">
        <f>SUM(C11:C14)</f>
        <v>760495.01</v>
      </c>
    </row>
  </sheetData>
  <mergeCells count="3">
    <mergeCell ref="A15:B15"/>
    <mergeCell ref="A7:C7"/>
    <mergeCell ref="A8:C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topLeftCell="A7" workbookViewId="0">
      <selection activeCell="C13" sqref="C13"/>
    </sheetView>
  </sheetViews>
  <sheetFormatPr defaultRowHeight="15" x14ac:dyDescent="0.25"/>
  <cols>
    <col min="1" max="1" width="3.5703125" style="3" bestFit="1" customWidth="1"/>
    <col min="2" max="2" width="64" style="3" customWidth="1"/>
    <col min="3" max="3" width="18.5703125" style="3" customWidth="1"/>
    <col min="4" max="16384" width="9.140625" style="3"/>
  </cols>
  <sheetData>
    <row r="1" spans="1:4" s="1" customFormat="1" x14ac:dyDescent="0.25">
      <c r="C1" s="25" t="s">
        <v>23</v>
      </c>
      <c r="D1" s="2"/>
    </row>
    <row r="2" spans="1:4" s="1" customFormat="1" x14ac:dyDescent="0.25">
      <c r="C2" s="25" t="s">
        <v>372</v>
      </c>
      <c r="D2" s="2"/>
    </row>
    <row r="3" spans="1:4" s="1" customFormat="1" x14ac:dyDescent="0.25">
      <c r="C3" s="25" t="s">
        <v>17</v>
      </c>
      <c r="D3" s="2"/>
    </row>
    <row r="4" spans="1:4" s="1" customFormat="1" x14ac:dyDescent="0.25">
      <c r="C4" s="25" t="s">
        <v>373</v>
      </c>
      <c r="D4" s="2"/>
    </row>
    <row r="8" spans="1:4" ht="30" customHeight="1" x14ac:dyDescent="0.25">
      <c r="A8" s="43" t="s">
        <v>332</v>
      </c>
      <c r="B8" s="43"/>
      <c r="C8" s="43"/>
    </row>
    <row r="9" spans="1:4" ht="18.75" customHeight="1" x14ac:dyDescent="0.25">
      <c r="A9" s="43"/>
      <c r="B9" s="43"/>
      <c r="C9" s="43"/>
    </row>
    <row r="11" spans="1:4" ht="42" customHeight="1" x14ac:dyDescent="0.25">
      <c r="A11" s="5" t="s">
        <v>0</v>
      </c>
      <c r="B11" s="5" t="s">
        <v>26</v>
      </c>
      <c r="C11" s="5" t="s">
        <v>25</v>
      </c>
    </row>
    <row r="12" spans="1:4" ht="37.5" customHeight="1" x14ac:dyDescent="0.25">
      <c r="A12" s="5" t="s">
        <v>9</v>
      </c>
      <c r="B12" s="7" t="s">
        <v>24</v>
      </c>
      <c r="C12" s="6">
        <v>0.39</v>
      </c>
    </row>
    <row r="13" spans="1:4" ht="37.5" customHeight="1" x14ac:dyDescent="0.25">
      <c r="A13" s="5" t="s">
        <v>12</v>
      </c>
      <c r="B13" s="7" t="s">
        <v>28</v>
      </c>
      <c r="C13" s="6">
        <v>0</v>
      </c>
    </row>
    <row r="14" spans="1:4" ht="37.5" customHeight="1" x14ac:dyDescent="0.25">
      <c r="A14" s="5" t="s">
        <v>15</v>
      </c>
      <c r="B14" s="7" t="s">
        <v>27</v>
      </c>
      <c r="C14" s="6">
        <v>0</v>
      </c>
    </row>
    <row r="15" spans="1:4" ht="19.5" customHeight="1" x14ac:dyDescent="0.25">
      <c r="A15" s="42" t="s">
        <v>22</v>
      </c>
      <c r="B15" s="42"/>
      <c r="C15" s="6">
        <f>SUM(C12)</f>
        <v>0.39</v>
      </c>
    </row>
  </sheetData>
  <mergeCells count="3">
    <mergeCell ref="A8:C8"/>
    <mergeCell ref="A9:C9"/>
    <mergeCell ref="A15:B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C12" sqref="C12"/>
    </sheetView>
  </sheetViews>
  <sheetFormatPr defaultRowHeight="15" x14ac:dyDescent="0.25"/>
  <cols>
    <col min="1" max="1" width="3.5703125" style="3" bestFit="1" customWidth="1"/>
    <col min="2" max="2" width="66.7109375" style="3" customWidth="1"/>
    <col min="3" max="3" width="15.85546875" style="3" customWidth="1"/>
    <col min="4" max="16384" width="9.140625" style="3"/>
  </cols>
  <sheetData>
    <row r="1" spans="1:4" s="1" customFormat="1" x14ac:dyDescent="0.25">
      <c r="C1" s="25" t="s">
        <v>29</v>
      </c>
      <c r="D1" s="2"/>
    </row>
    <row r="2" spans="1:4" s="1" customFormat="1" x14ac:dyDescent="0.25">
      <c r="C2" s="25" t="s">
        <v>372</v>
      </c>
      <c r="D2" s="2"/>
    </row>
    <row r="3" spans="1:4" s="1" customFormat="1" x14ac:dyDescent="0.25">
      <c r="C3" s="25" t="s">
        <v>17</v>
      </c>
      <c r="D3" s="2"/>
    </row>
    <row r="4" spans="1:4" s="1" customFormat="1" x14ac:dyDescent="0.25">
      <c r="C4" s="25" t="s">
        <v>373</v>
      </c>
      <c r="D4" s="2"/>
    </row>
    <row r="7" spans="1:4" ht="30" customHeight="1" x14ac:dyDescent="0.25">
      <c r="A7" s="43" t="s">
        <v>30</v>
      </c>
      <c r="B7" s="43"/>
      <c r="C7" s="43"/>
    </row>
    <row r="8" spans="1:4" ht="18.75" customHeight="1" x14ac:dyDescent="0.25">
      <c r="A8" s="43" t="s">
        <v>331</v>
      </c>
      <c r="B8" s="43"/>
      <c r="C8" s="43"/>
    </row>
    <row r="10" spans="1:4" ht="18.75" customHeight="1" x14ac:dyDescent="0.25">
      <c r="A10" s="11" t="s">
        <v>31</v>
      </c>
      <c r="B10" s="46" t="s">
        <v>34</v>
      </c>
      <c r="C10" s="46"/>
    </row>
    <row r="11" spans="1:4" ht="15.75" x14ac:dyDescent="0.25">
      <c r="A11" s="5" t="s">
        <v>9</v>
      </c>
      <c r="B11" s="7" t="s">
        <v>40</v>
      </c>
      <c r="C11" s="6">
        <f>15000+378000+77957.75+34750+5000+738306.71</f>
        <v>1249014.46</v>
      </c>
    </row>
    <row r="12" spans="1:4" x14ac:dyDescent="0.25">
      <c r="A12" s="5" t="s">
        <v>12</v>
      </c>
      <c r="B12" s="22" t="s">
        <v>37</v>
      </c>
      <c r="C12" s="6">
        <v>5202.9399999999996</v>
      </c>
    </row>
    <row r="13" spans="1:4" ht="15.75" x14ac:dyDescent="0.25">
      <c r="A13" s="5" t="s">
        <v>15</v>
      </c>
      <c r="B13" s="7" t="s">
        <v>33</v>
      </c>
      <c r="C13" s="6">
        <v>0</v>
      </c>
    </row>
    <row r="14" spans="1:4" ht="15.75" customHeight="1" x14ac:dyDescent="0.25">
      <c r="A14" s="47" t="s">
        <v>22</v>
      </c>
      <c r="B14" s="47"/>
      <c r="C14" s="23">
        <f>SUM(C11:C13)</f>
        <v>1254217.3999999999</v>
      </c>
    </row>
    <row r="15" spans="1:4" ht="15.75" x14ac:dyDescent="0.25">
      <c r="A15" s="8"/>
      <c r="B15" s="9"/>
      <c r="C15" s="10"/>
    </row>
    <row r="16" spans="1:4" s="13" customFormat="1" ht="21.75" customHeight="1" x14ac:dyDescent="0.25">
      <c r="A16" s="11" t="s">
        <v>35</v>
      </c>
      <c r="B16" s="12" t="s">
        <v>36</v>
      </c>
      <c r="C16" s="11"/>
    </row>
    <row r="17" spans="1:3" ht="15.75" x14ac:dyDescent="0.25">
      <c r="A17" s="5" t="s">
        <v>9</v>
      </c>
      <c r="B17" s="7" t="s">
        <v>32</v>
      </c>
      <c r="C17" s="6">
        <f>36012.01+584495.54</f>
        <v>620507.55000000005</v>
      </c>
    </row>
    <row r="18" spans="1:3" ht="15.75" x14ac:dyDescent="0.25">
      <c r="A18" s="5" t="s">
        <v>12</v>
      </c>
      <c r="B18" s="7" t="s">
        <v>201</v>
      </c>
      <c r="C18" s="6">
        <v>4887.75</v>
      </c>
    </row>
    <row r="19" spans="1:3" x14ac:dyDescent="0.25">
      <c r="A19" s="47" t="s">
        <v>22</v>
      </c>
      <c r="B19" s="47"/>
      <c r="C19" s="23">
        <f>SUM(C17:C18)</f>
        <v>625395.30000000005</v>
      </c>
    </row>
  </sheetData>
  <mergeCells count="5">
    <mergeCell ref="A7:C7"/>
    <mergeCell ref="A8:C8"/>
    <mergeCell ref="B10:C10"/>
    <mergeCell ref="A14:B14"/>
    <mergeCell ref="A19:B1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2"/>
  <sheetViews>
    <sheetView workbookViewId="0">
      <selection activeCell="B16" sqref="B16"/>
    </sheetView>
  </sheetViews>
  <sheetFormatPr defaultRowHeight="15" x14ac:dyDescent="0.25"/>
  <cols>
    <col min="1" max="1" width="3.5703125" style="3" bestFit="1" customWidth="1"/>
    <col min="2" max="2" width="66.7109375" style="3" customWidth="1"/>
    <col min="3" max="3" width="15.85546875" style="3" customWidth="1"/>
    <col min="4" max="16384" width="9.140625" style="3"/>
  </cols>
  <sheetData>
    <row r="1" spans="1:4" s="1" customFormat="1" x14ac:dyDescent="0.25">
      <c r="C1" s="25" t="s">
        <v>41</v>
      </c>
      <c r="D1" s="2"/>
    </row>
    <row r="2" spans="1:4" s="1" customFormat="1" x14ac:dyDescent="0.25">
      <c r="C2" s="25" t="s">
        <v>372</v>
      </c>
      <c r="D2" s="2"/>
    </row>
    <row r="3" spans="1:4" s="1" customFormat="1" x14ac:dyDescent="0.25">
      <c r="C3" s="25" t="s">
        <v>17</v>
      </c>
      <c r="D3" s="2"/>
    </row>
    <row r="4" spans="1:4" s="1" customFormat="1" x14ac:dyDescent="0.25">
      <c r="C4" s="25" t="s">
        <v>373</v>
      </c>
      <c r="D4" s="2"/>
    </row>
    <row r="7" spans="1:4" x14ac:dyDescent="0.25">
      <c r="A7" s="43" t="s">
        <v>42</v>
      </c>
      <c r="B7" s="43"/>
      <c r="C7" s="43"/>
    </row>
    <row r="8" spans="1:4" ht="18.75" customHeight="1" x14ac:dyDescent="0.25">
      <c r="A8" s="43" t="s">
        <v>331</v>
      </c>
      <c r="B8" s="43"/>
      <c r="C8" s="43"/>
    </row>
    <row r="11" spans="1:4" ht="18.75" customHeight="1" x14ac:dyDescent="0.25">
      <c r="A11" s="48" t="s">
        <v>333</v>
      </c>
      <c r="B11" s="48"/>
      <c r="C11" s="48"/>
    </row>
    <row r="12" spans="1:4" x14ac:dyDescent="0.25">
      <c r="A12" s="48"/>
      <c r="B12" s="48"/>
      <c r="C12" s="48"/>
    </row>
  </sheetData>
  <mergeCells count="3">
    <mergeCell ref="A7:C7"/>
    <mergeCell ref="A8:C8"/>
    <mergeCell ref="A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6"/>
  <sheetViews>
    <sheetView workbookViewId="0">
      <selection activeCell="H16" sqref="H16"/>
    </sheetView>
  </sheetViews>
  <sheetFormatPr defaultRowHeight="15" x14ac:dyDescent="0.25"/>
  <cols>
    <col min="1" max="1" width="3.5703125" style="3" bestFit="1" customWidth="1"/>
    <col min="2" max="2" width="17.85546875" style="3" customWidth="1"/>
    <col min="3" max="3" width="16.140625" style="3" bestFit="1" customWidth="1"/>
    <col min="4" max="4" width="23.140625" style="3" bestFit="1" customWidth="1"/>
    <col min="5" max="5" width="22.28515625" style="3" customWidth="1"/>
    <col min="6" max="16384" width="9.140625" style="3"/>
  </cols>
  <sheetData>
    <row r="1" spans="1:6" s="1" customFormat="1" x14ac:dyDescent="0.25">
      <c r="E1" s="25" t="s">
        <v>43</v>
      </c>
      <c r="F1" s="2"/>
    </row>
    <row r="2" spans="1:6" s="1" customFormat="1" x14ac:dyDescent="0.25">
      <c r="E2" s="25" t="s">
        <v>372</v>
      </c>
      <c r="F2" s="2"/>
    </row>
    <row r="3" spans="1:6" s="1" customFormat="1" x14ac:dyDescent="0.25">
      <c r="E3" s="25" t="s">
        <v>17</v>
      </c>
      <c r="F3" s="2"/>
    </row>
    <row r="4" spans="1:6" s="1" customFormat="1" x14ac:dyDescent="0.25">
      <c r="E4" s="25" t="s">
        <v>373</v>
      </c>
      <c r="F4" s="2"/>
    </row>
    <row r="7" spans="1:6" ht="45.75" customHeight="1" x14ac:dyDescent="0.25">
      <c r="A7" s="43" t="s">
        <v>185</v>
      </c>
      <c r="B7" s="43"/>
      <c r="C7" s="43"/>
      <c r="D7" s="43"/>
      <c r="E7" s="43"/>
    </row>
    <row r="8" spans="1:6" ht="15" customHeight="1" x14ac:dyDescent="0.25">
      <c r="A8" s="43" t="s">
        <v>331</v>
      </c>
      <c r="B8" s="43"/>
      <c r="C8" s="43"/>
      <c r="D8" s="43"/>
      <c r="E8" s="43"/>
    </row>
    <row r="11" spans="1:6" x14ac:dyDescent="0.25">
      <c r="A11" s="24" t="s">
        <v>0</v>
      </c>
      <c r="B11" s="24" t="s">
        <v>47</v>
      </c>
      <c r="C11" s="24" t="s">
        <v>182</v>
      </c>
      <c r="D11" s="24" t="s">
        <v>183</v>
      </c>
      <c r="E11" s="24" t="s">
        <v>44</v>
      </c>
    </row>
    <row r="12" spans="1:6" ht="27.75" customHeight="1" x14ac:dyDescent="0.25">
      <c r="A12" s="24" t="s">
        <v>9</v>
      </c>
      <c r="B12" s="26"/>
      <c r="C12" s="26"/>
      <c r="D12" s="26"/>
      <c r="E12" s="27"/>
    </row>
    <row r="13" spans="1:6" ht="27.75" customHeight="1" x14ac:dyDescent="0.25">
      <c r="A13" s="24" t="s">
        <v>12</v>
      </c>
      <c r="B13" s="26"/>
      <c r="C13" s="26"/>
      <c r="D13" s="26"/>
      <c r="E13" s="27"/>
    </row>
    <row r="16" spans="1:6" x14ac:dyDescent="0.25">
      <c r="C16" s="3" t="s">
        <v>377</v>
      </c>
    </row>
  </sheetData>
  <mergeCells count="2">
    <mergeCell ref="A7:E7"/>
    <mergeCell ref="A8:E8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0"/>
  <sheetViews>
    <sheetView topLeftCell="A163" zoomScale="130" zoomScaleNormal="130" workbookViewId="0">
      <selection activeCell="C12" sqref="C12"/>
    </sheetView>
  </sheetViews>
  <sheetFormatPr defaultRowHeight="15" x14ac:dyDescent="0.25"/>
  <cols>
    <col min="1" max="1" width="5.140625" style="37" customWidth="1"/>
    <col min="2" max="2" width="48.5703125" style="32" customWidth="1"/>
    <col min="3" max="3" width="31" style="32" customWidth="1"/>
    <col min="4" max="16384" width="9.140625" style="32"/>
  </cols>
  <sheetData>
    <row r="1" spans="1:4" s="29" customFormat="1" x14ac:dyDescent="0.25">
      <c r="A1" s="28"/>
      <c r="C1" s="30" t="s">
        <v>45</v>
      </c>
      <c r="D1" s="31"/>
    </row>
    <row r="2" spans="1:4" s="29" customFormat="1" x14ac:dyDescent="0.25">
      <c r="A2" s="28"/>
      <c r="C2" s="30" t="s">
        <v>372</v>
      </c>
      <c r="D2" s="31"/>
    </row>
    <row r="3" spans="1:4" s="29" customFormat="1" x14ac:dyDescent="0.25">
      <c r="A3" s="28"/>
      <c r="C3" s="30" t="s">
        <v>17</v>
      </c>
      <c r="D3" s="31"/>
    </row>
    <row r="4" spans="1:4" s="29" customFormat="1" x14ac:dyDescent="0.25">
      <c r="A4" s="28"/>
      <c r="C4" s="30" t="s">
        <v>373</v>
      </c>
      <c r="D4" s="31"/>
    </row>
    <row r="7" spans="1:4" x14ac:dyDescent="0.25">
      <c r="A7" s="49" t="s">
        <v>46</v>
      </c>
      <c r="B7" s="49"/>
      <c r="C7" s="49"/>
    </row>
    <row r="8" spans="1:4" x14ac:dyDescent="0.25">
      <c r="A8" s="49" t="s">
        <v>331</v>
      </c>
      <c r="B8" s="49"/>
      <c r="C8" s="49"/>
    </row>
    <row r="10" spans="1:4" x14ac:dyDescent="0.25">
      <c r="A10" s="33" t="s">
        <v>0</v>
      </c>
      <c r="B10" s="34" t="s">
        <v>47</v>
      </c>
      <c r="C10" s="35" t="s">
        <v>48</v>
      </c>
    </row>
    <row r="11" spans="1:4" x14ac:dyDescent="0.25">
      <c r="A11" s="38" t="s">
        <v>9</v>
      </c>
      <c r="B11" s="40" t="s">
        <v>215</v>
      </c>
      <c r="C11" s="39" t="s">
        <v>49</v>
      </c>
    </row>
    <row r="12" spans="1:4" x14ac:dyDescent="0.25">
      <c r="A12" s="38" t="s">
        <v>12</v>
      </c>
      <c r="B12" s="40" t="s">
        <v>270</v>
      </c>
      <c r="C12" s="39" t="s">
        <v>49</v>
      </c>
    </row>
    <row r="13" spans="1:4" x14ac:dyDescent="0.25">
      <c r="A13" s="38" t="s">
        <v>15</v>
      </c>
      <c r="B13" s="40" t="s">
        <v>292</v>
      </c>
      <c r="C13" s="39" t="s">
        <v>49</v>
      </c>
    </row>
    <row r="14" spans="1:4" x14ac:dyDescent="0.25">
      <c r="A14" s="38" t="s">
        <v>38</v>
      </c>
      <c r="B14" s="40" t="s">
        <v>282</v>
      </c>
      <c r="C14" s="39" t="s">
        <v>49</v>
      </c>
    </row>
    <row r="15" spans="1:4" x14ac:dyDescent="0.25">
      <c r="A15" s="38" t="s">
        <v>39</v>
      </c>
      <c r="B15" s="40" t="s">
        <v>334</v>
      </c>
      <c r="C15" s="39" t="s">
        <v>49</v>
      </c>
    </row>
    <row r="16" spans="1:4" x14ac:dyDescent="0.25">
      <c r="A16" s="38" t="s">
        <v>50</v>
      </c>
      <c r="B16" s="40" t="s">
        <v>285</v>
      </c>
      <c r="C16" s="39" t="s">
        <v>49</v>
      </c>
    </row>
    <row r="17" spans="1:3" x14ac:dyDescent="0.25">
      <c r="A17" s="38" t="s">
        <v>51</v>
      </c>
      <c r="B17" s="40" t="s">
        <v>310</v>
      </c>
      <c r="C17" s="39" t="s">
        <v>49</v>
      </c>
    </row>
    <row r="18" spans="1:3" x14ac:dyDescent="0.25">
      <c r="A18" s="38" t="s">
        <v>52</v>
      </c>
      <c r="B18" s="40" t="s">
        <v>263</v>
      </c>
      <c r="C18" s="39" t="s">
        <v>49</v>
      </c>
    </row>
    <row r="19" spans="1:3" x14ac:dyDescent="0.25">
      <c r="A19" s="38" t="s">
        <v>53</v>
      </c>
      <c r="B19" s="40" t="s">
        <v>250</v>
      </c>
      <c r="C19" s="39" t="s">
        <v>49</v>
      </c>
    </row>
    <row r="20" spans="1:3" x14ac:dyDescent="0.25">
      <c r="A20" s="38" t="s">
        <v>54</v>
      </c>
      <c r="B20" s="40" t="s">
        <v>335</v>
      </c>
      <c r="C20" s="39" t="s">
        <v>49</v>
      </c>
    </row>
    <row r="21" spans="1:3" x14ac:dyDescent="0.25">
      <c r="A21" s="38" t="s">
        <v>55</v>
      </c>
      <c r="B21" s="40" t="s">
        <v>267</v>
      </c>
      <c r="C21" s="39" t="s">
        <v>49</v>
      </c>
    </row>
    <row r="22" spans="1:3" x14ac:dyDescent="0.25">
      <c r="A22" s="38" t="s">
        <v>56</v>
      </c>
      <c r="B22" s="40" t="s">
        <v>237</v>
      </c>
      <c r="C22" s="39" t="s">
        <v>49</v>
      </c>
    </row>
    <row r="23" spans="1:3" x14ac:dyDescent="0.25">
      <c r="A23" s="38" t="s">
        <v>57</v>
      </c>
      <c r="B23" s="40" t="s">
        <v>291</v>
      </c>
      <c r="C23" s="39" t="s">
        <v>49</v>
      </c>
    </row>
    <row r="24" spans="1:3" x14ac:dyDescent="0.25">
      <c r="A24" s="38" t="s">
        <v>58</v>
      </c>
      <c r="B24" s="40" t="s">
        <v>243</v>
      </c>
      <c r="C24" s="39" t="s">
        <v>49</v>
      </c>
    </row>
    <row r="25" spans="1:3" x14ac:dyDescent="0.25">
      <c r="A25" s="38" t="s">
        <v>59</v>
      </c>
      <c r="B25" s="40" t="s">
        <v>323</v>
      </c>
      <c r="C25" s="39" t="s">
        <v>49</v>
      </c>
    </row>
    <row r="26" spans="1:3" x14ac:dyDescent="0.25">
      <c r="A26" s="38" t="s">
        <v>60</v>
      </c>
      <c r="B26" s="40" t="s">
        <v>253</v>
      </c>
      <c r="C26" s="39" t="s">
        <v>49</v>
      </c>
    </row>
    <row r="27" spans="1:3" x14ac:dyDescent="0.25">
      <c r="A27" s="38" t="s">
        <v>61</v>
      </c>
      <c r="B27" s="40" t="s">
        <v>241</v>
      </c>
      <c r="C27" s="39" t="s">
        <v>49</v>
      </c>
    </row>
    <row r="28" spans="1:3" x14ac:dyDescent="0.25">
      <c r="A28" s="38" t="s">
        <v>62</v>
      </c>
      <c r="B28" s="40" t="s">
        <v>266</v>
      </c>
      <c r="C28" s="39" t="s">
        <v>49</v>
      </c>
    </row>
    <row r="29" spans="1:3" x14ac:dyDescent="0.25">
      <c r="A29" s="38" t="s">
        <v>63</v>
      </c>
      <c r="B29" s="40" t="s">
        <v>219</v>
      </c>
      <c r="C29" s="39" t="s">
        <v>49</v>
      </c>
    </row>
    <row r="30" spans="1:3" x14ac:dyDescent="0.25">
      <c r="A30" s="38" t="s">
        <v>64</v>
      </c>
      <c r="B30" s="40" t="s">
        <v>315</v>
      </c>
      <c r="C30" s="39" t="s">
        <v>49</v>
      </c>
    </row>
    <row r="31" spans="1:3" x14ac:dyDescent="0.25">
      <c r="A31" s="38" t="s">
        <v>65</v>
      </c>
      <c r="B31" s="40" t="s">
        <v>230</v>
      </c>
      <c r="C31" s="39" t="s">
        <v>49</v>
      </c>
    </row>
    <row r="32" spans="1:3" x14ac:dyDescent="0.25">
      <c r="A32" s="38" t="s">
        <v>66</v>
      </c>
      <c r="B32" s="40" t="s">
        <v>283</v>
      </c>
      <c r="C32" s="39" t="s">
        <v>49</v>
      </c>
    </row>
    <row r="33" spans="1:3" x14ac:dyDescent="0.25">
      <c r="A33" s="38" t="s">
        <v>67</v>
      </c>
      <c r="B33" s="40" t="s">
        <v>316</v>
      </c>
      <c r="C33" s="39" t="s">
        <v>49</v>
      </c>
    </row>
    <row r="34" spans="1:3" x14ac:dyDescent="0.25">
      <c r="A34" s="38" t="s">
        <v>68</v>
      </c>
      <c r="B34" s="40" t="s">
        <v>221</v>
      </c>
      <c r="C34" s="39" t="s">
        <v>49</v>
      </c>
    </row>
    <row r="35" spans="1:3" x14ac:dyDescent="0.25">
      <c r="A35" s="38" t="s">
        <v>69</v>
      </c>
      <c r="B35" s="40" t="s">
        <v>336</v>
      </c>
      <c r="C35" s="39" t="s">
        <v>49</v>
      </c>
    </row>
    <row r="36" spans="1:3" x14ac:dyDescent="0.25">
      <c r="A36" s="38" t="s">
        <v>70</v>
      </c>
      <c r="B36" s="40" t="s">
        <v>279</v>
      </c>
      <c r="C36" s="39" t="s">
        <v>49</v>
      </c>
    </row>
    <row r="37" spans="1:3" x14ac:dyDescent="0.25">
      <c r="A37" s="38" t="s">
        <v>71</v>
      </c>
      <c r="B37" s="40" t="s">
        <v>211</v>
      </c>
      <c r="C37" s="39" t="s">
        <v>49</v>
      </c>
    </row>
    <row r="38" spans="1:3" x14ac:dyDescent="0.25">
      <c r="A38" s="38" t="s">
        <v>72</v>
      </c>
      <c r="B38" s="40" t="s">
        <v>216</v>
      </c>
      <c r="C38" s="39" t="s">
        <v>49</v>
      </c>
    </row>
    <row r="39" spans="1:3" x14ac:dyDescent="0.25">
      <c r="A39" s="38" t="s">
        <v>73</v>
      </c>
      <c r="B39" s="40" t="s">
        <v>259</v>
      </c>
      <c r="C39" s="39" t="s">
        <v>49</v>
      </c>
    </row>
    <row r="40" spans="1:3" x14ac:dyDescent="0.25">
      <c r="A40" s="38" t="s">
        <v>74</v>
      </c>
      <c r="B40" s="40" t="s">
        <v>321</v>
      </c>
      <c r="C40" s="39" t="s">
        <v>49</v>
      </c>
    </row>
    <row r="41" spans="1:3" x14ac:dyDescent="0.25">
      <c r="A41" s="38" t="s">
        <v>75</v>
      </c>
      <c r="B41" s="40" t="s">
        <v>232</v>
      </c>
      <c r="C41" s="39" t="s">
        <v>49</v>
      </c>
    </row>
    <row r="42" spans="1:3" x14ac:dyDescent="0.25">
      <c r="A42" s="38" t="s">
        <v>76</v>
      </c>
      <c r="B42" s="40" t="s">
        <v>274</v>
      </c>
      <c r="C42" s="39" t="s">
        <v>49</v>
      </c>
    </row>
    <row r="43" spans="1:3" x14ac:dyDescent="0.25">
      <c r="A43" s="38" t="s">
        <v>77</v>
      </c>
      <c r="B43" s="40" t="s">
        <v>217</v>
      </c>
      <c r="C43" s="39" t="s">
        <v>49</v>
      </c>
    </row>
    <row r="44" spans="1:3" x14ac:dyDescent="0.25">
      <c r="A44" s="38" t="s">
        <v>78</v>
      </c>
      <c r="B44" s="40" t="s">
        <v>281</v>
      </c>
      <c r="C44" s="39" t="s">
        <v>49</v>
      </c>
    </row>
    <row r="45" spans="1:3" x14ac:dyDescent="0.25">
      <c r="A45" s="38" t="s">
        <v>79</v>
      </c>
      <c r="B45" s="40" t="s">
        <v>319</v>
      </c>
      <c r="C45" s="39" t="s">
        <v>49</v>
      </c>
    </row>
    <row r="46" spans="1:3" x14ac:dyDescent="0.25">
      <c r="A46" s="38" t="s">
        <v>80</v>
      </c>
      <c r="B46" s="40" t="s">
        <v>320</v>
      </c>
      <c r="C46" s="39" t="s">
        <v>49</v>
      </c>
    </row>
    <row r="47" spans="1:3" x14ac:dyDescent="0.25">
      <c r="A47" s="38" t="s">
        <v>81</v>
      </c>
      <c r="B47" s="40" t="s">
        <v>210</v>
      </c>
      <c r="C47" s="39" t="s">
        <v>49</v>
      </c>
    </row>
    <row r="48" spans="1:3" x14ac:dyDescent="0.25">
      <c r="A48" s="38" t="s">
        <v>82</v>
      </c>
      <c r="B48" s="40" t="s">
        <v>306</v>
      </c>
      <c r="C48" s="39" t="s">
        <v>49</v>
      </c>
    </row>
    <row r="49" spans="1:3" x14ac:dyDescent="0.25">
      <c r="A49" s="38" t="s">
        <v>83</v>
      </c>
      <c r="B49" s="40" t="s">
        <v>288</v>
      </c>
      <c r="C49" s="39" t="s">
        <v>49</v>
      </c>
    </row>
    <row r="50" spans="1:3" x14ac:dyDescent="0.25">
      <c r="A50" s="38" t="s">
        <v>84</v>
      </c>
      <c r="B50" s="40" t="s">
        <v>278</v>
      </c>
      <c r="C50" s="39" t="s">
        <v>49</v>
      </c>
    </row>
    <row r="51" spans="1:3" x14ac:dyDescent="0.25">
      <c r="A51" s="38" t="s">
        <v>85</v>
      </c>
      <c r="B51" s="40" t="s">
        <v>202</v>
      </c>
      <c r="C51" s="39" t="s">
        <v>49</v>
      </c>
    </row>
    <row r="52" spans="1:3" x14ac:dyDescent="0.25">
      <c r="A52" s="38" t="s">
        <v>86</v>
      </c>
      <c r="B52" s="40" t="s">
        <v>256</v>
      </c>
      <c r="C52" s="39" t="s">
        <v>49</v>
      </c>
    </row>
    <row r="53" spans="1:3" x14ac:dyDescent="0.25">
      <c r="A53" s="38" t="s">
        <v>87</v>
      </c>
      <c r="B53" s="40" t="s">
        <v>244</v>
      </c>
      <c r="C53" s="39" t="s">
        <v>49</v>
      </c>
    </row>
    <row r="54" spans="1:3" x14ac:dyDescent="0.25">
      <c r="A54" s="38" t="s">
        <v>88</v>
      </c>
      <c r="B54" s="40" t="s">
        <v>337</v>
      </c>
      <c r="C54" s="39" t="s">
        <v>49</v>
      </c>
    </row>
    <row r="55" spans="1:3" x14ac:dyDescent="0.25">
      <c r="A55" s="38" t="s">
        <v>89</v>
      </c>
      <c r="B55" s="40" t="s">
        <v>264</v>
      </c>
      <c r="C55" s="39" t="s">
        <v>49</v>
      </c>
    </row>
    <row r="56" spans="1:3" x14ac:dyDescent="0.25">
      <c r="A56" s="38" t="s">
        <v>90</v>
      </c>
      <c r="B56" s="40" t="s">
        <v>222</v>
      </c>
      <c r="C56" s="39" t="s">
        <v>49</v>
      </c>
    </row>
    <row r="57" spans="1:3" x14ac:dyDescent="0.25">
      <c r="A57" s="38" t="s">
        <v>91</v>
      </c>
      <c r="B57" s="40" t="s">
        <v>223</v>
      </c>
      <c r="C57" s="39" t="s">
        <v>49</v>
      </c>
    </row>
    <row r="58" spans="1:3" x14ac:dyDescent="0.25">
      <c r="A58" s="38" t="s">
        <v>92</v>
      </c>
      <c r="B58" s="40" t="s">
        <v>284</v>
      </c>
      <c r="C58" s="39" t="s">
        <v>49</v>
      </c>
    </row>
    <row r="59" spans="1:3" x14ac:dyDescent="0.25">
      <c r="A59" s="38" t="s">
        <v>93</v>
      </c>
      <c r="B59" s="40" t="s">
        <v>213</v>
      </c>
      <c r="C59" s="39" t="s">
        <v>49</v>
      </c>
    </row>
    <row r="60" spans="1:3" x14ac:dyDescent="0.25">
      <c r="A60" s="38" t="s">
        <v>94</v>
      </c>
      <c r="B60" s="40" t="s">
        <v>289</v>
      </c>
      <c r="C60" s="39" t="s">
        <v>49</v>
      </c>
    </row>
    <row r="61" spans="1:3" x14ac:dyDescent="0.25">
      <c r="A61" s="38" t="s">
        <v>95</v>
      </c>
      <c r="B61" s="40" t="s">
        <v>269</v>
      </c>
      <c r="C61" s="39" t="s">
        <v>49</v>
      </c>
    </row>
    <row r="62" spans="1:3" x14ac:dyDescent="0.25">
      <c r="A62" s="38" t="s">
        <v>96</v>
      </c>
      <c r="B62" s="40" t="s">
        <v>242</v>
      </c>
      <c r="C62" s="39" t="s">
        <v>49</v>
      </c>
    </row>
    <row r="63" spans="1:3" x14ac:dyDescent="0.25">
      <c r="A63" s="38" t="s">
        <v>97</v>
      </c>
      <c r="B63" s="40" t="s">
        <v>318</v>
      </c>
      <c r="C63" s="39" t="s">
        <v>49</v>
      </c>
    </row>
    <row r="64" spans="1:3" x14ac:dyDescent="0.25">
      <c r="A64" s="38" t="s">
        <v>98</v>
      </c>
      <c r="B64" s="40" t="s">
        <v>245</v>
      </c>
      <c r="C64" s="39" t="s">
        <v>49</v>
      </c>
    </row>
    <row r="65" spans="1:3" x14ac:dyDescent="0.25">
      <c r="A65" s="38" t="s">
        <v>99</v>
      </c>
      <c r="B65" s="40" t="s">
        <v>229</v>
      </c>
      <c r="C65" s="39" t="s">
        <v>49</v>
      </c>
    </row>
    <row r="66" spans="1:3" x14ac:dyDescent="0.25">
      <c r="A66" s="38" t="s">
        <v>100</v>
      </c>
      <c r="B66" s="40" t="s">
        <v>220</v>
      </c>
      <c r="C66" s="39" t="s">
        <v>49</v>
      </c>
    </row>
    <row r="67" spans="1:3" x14ac:dyDescent="0.25">
      <c r="A67" s="38" t="s">
        <v>101</v>
      </c>
      <c r="B67" s="40" t="s">
        <v>251</v>
      </c>
      <c r="C67" s="39" t="s">
        <v>49</v>
      </c>
    </row>
    <row r="68" spans="1:3" x14ac:dyDescent="0.25">
      <c r="A68" s="38" t="s">
        <v>102</v>
      </c>
      <c r="B68" s="40" t="s">
        <v>238</v>
      </c>
      <c r="C68" s="39" t="s">
        <v>49</v>
      </c>
    </row>
    <row r="69" spans="1:3" x14ac:dyDescent="0.25">
      <c r="A69" s="38" t="s">
        <v>103</v>
      </c>
      <c r="B69" s="40" t="s">
        <v>303</v>
      </c>
      <c r="C69" s="39" t="s">
        <v>49</v>
      </c>
    </row>
    <row r="70" spans="1:3" x14ac:dyDescent="0.25">
      <c r="A70" s="38" t="s">
        <v>104</v>
      </c>
      <c r="B70" s="40" t="s">
        <v>287</v>
      </c>
      <c r="C70" s="39" t="s">
        <v>49</v>
      </c>
    </row>
    <row r="71" spans="1:3" x14ac:dyDescent="0.25">
      <c r="A71" s="38" t="s">
        <v>105</v>
      </c>
      <c r="B71" s="40" t="s">
        <v>305</v>
      </c>
      <c r="C71" s="39" t="s">
        <v>49</v>
      </c>
    </row>
    <row r="72" spans="1:3" x14ac:dyDescent="0.25">
      <c r="A72" s="38" t="s">
        <v>106</v>
      </c>
      <c r="B72" s="40" t="s">
        <v>338</v>
      </c>
      <c r="C72" s="39" t="s">
        <v>49</v>
      </c>
    </row>
    <row r="73" spans="1:3" x14ac:dyDescent="0.25">
      <c r="A73" s="38" t="s">
        <v>107</v>
      </c>
      <c r="B73" s="40" t="s">
        <v>339</v>
      </c>
      <c r="C73" s="39" t="s">
        <v>49</v>
      </c>
    </row>
    <row r="74" spans="1:3" x14ac:dyDescent="0.25">
      <c r="A74" s="38" t="s">
        <v>108</v>
      </c>
      <c r="B74" s="40" t="s">
        <v>257</v>
      </c>
      <c r="C74" s="39" t="s">
        <v>49</v>
      </c>
    </row>
    <row r="75" spans="1:3" x14ac:dyDescent="0.25">
      <c r="A75" s="38" t="s">
        <v>109</v>
      </c>
      <c r="B75" s="40" t="s">
        <v>300</v>
      </c>
      <c r="C75" s="39" t="s">
        <v>49</v>
      </c>
    </row>
    <row r="76" spans="1:3" x14ac:dyDescent="0.25">
      <c r="A76" s="38" t="s">
        <v>110</v>
      </c>
      <c r="B76" s="40" t="s">
        <v>247</v>
      </c>
      <c r="C76" s="39" t="s">
        <v>49</v>
      </c>
    </row>
    <row r="77" spans="1:3" x14ac:dyDescent="0.25">
      <c r="A77" s="38" t="s">
        <v>111</v>
      </c>
      <c r="B77" s="40" t="s">
        <v>304</v>
      </c>
      <c r="C77" s="39" t="s">
        <v>49</v>
      </c>
    </row>
    <row r="78" spans="1:3" x14ac:dyDescent="0.25">
      <c r="A78" s="38" t="s">
        <v>112</v>
      </c>
      <c r="B78" s="40" t="s">
        <v>280</v>
      </c>
      <c r="C78" s="39" t="s">
        <v>49</v>
      </c>
    </row>
    <row r="79" spans="1:3" x14ac:dyDescent="0.25">
      <c r="A79" s="38" t="s">
        <v>113</v>
      </c>
      <c r="B79" s="40" t="s">
        <v>207</v>
      </c>
      <c r="C79" s="39" t="s">
        <v>49</v>
      </c>
    </row>
    <row r="80" spans="1:3" x14ac:dyDescent="0.25">
      <c r="A80" s="38" t="s">
        <v>114</v>
      </c>
      <c r="B80" s="40" t="s">
        <v>312</v>
      </c>
      <c r="C80" s="39" t="s">
        <v>49</v>
      </c>
    </row>
    <row r="81" spans="1:3" x14ac:dyDescent="0.25">
      <c r="A81" s="38" t="s">
        <v>115</v>
      </c>
      <c r="B81" s="40" t="s">
        <v>290</v>
      </c>
      <c r="C81" s="39" t="s">
        <v>49</v>
      </c>
    </row>
    <row r="82" spans="1:3" x14ac:dyDescent="0.25">
      <c r="A82" s="38" t="s">
        <v>116</v>
      </c>
      <c r="B82" s="40" t="s">
        <v>302</v>
      </c>
      <c r="C82" s="39" t="s">
        <v>49</v>
      </c>
    </row>
    <row r="83" spans="1:3" x14ac:dyDescent="0.25">
      <c r="A83" s="38" t="s">
        <v>117</v>
      </c>
      <c r="B83" s="40" t="s">
        <v>340</v>
      </c>
      <c r="C83" s="39" t="s">
        <v>49</v>
      </c>
    </row>
    <row r="84" spans="1:3" x14ac:dyDescent="0.25">
      <c r="A84" s="38" t="s">
        <v>118</v>
      </c>
      <c r="B84" s="40" t="s">
        <v>214</v>
      </c>
      <c r="C84" s="39" t="s">
        <v>49</v>
      </c>
    </row>
    <row r="85" spans="1:3" x14ac:dyDescent="0.25">
      <c r="A85" s="38" t="s">
        <v>119</v>
      </c>
      <c r="B85" s="40" t="s">
        <v>240</v>
      </c>
      <c r="C85" s="39" t="s">
        <v>49</v>
      </c>
    </row>
    <row r="86" spans="1:3" x14ac:dyDescent="0.25">
      <c r="A86" s="38" t="s">
        <v>120</v>
      </c>
      <c r="B86" s="40" t="s">
        <v>239</v>
      </c>
      <c r="C86" s="39" t="s">
        <v>49</v>
      </c>
    </row>
    <row r="87" spans="1:3" x14ac:dyDescent="0.25">
      <c r="A87" s="38" t="s">
        <v>121</v>
      </c>
      <c r="B87" s="40" t="s">
        <v>322</v>
      </c>
      <c r="C87" s="39" t="s">
        <v>49</v>
      </c>
    </row>
    <row r="88" spans="1:3" x14ac:dyDescent="0.25">
      <c r="A88" s="38" t="s">
        <v>122</v>
      </c>
      <c r="B88" s="40" t="s">
        <v>268</v>
      </c>
      <c r="C88" s="39" t="s">
        <v>49</v>
      </c>
    </row>
    <row r="89" spans="1:3" x14ac:dyDescent="0.25">
      <c r="A89" s="38" t="s">
        <v>123</v>
      </c>
      <c r="B89" s="40" t="s">
        <v>235</v>
      </c>
      <c r="C89" s="39" t="s">
        <v>49</v>
      </c>
    </row>
    <row r="90" spans="1:3" x14ac:dyDescent="0.25">
      <c r="A90" s="38" t="s">
        <v>124</v>
      </c>
      <c r="B90" s="40" t="s">
        <v>254</v>
      </c>
      <c r="C90" s="39" t="s">
        <v>49</v>
      </c>
    </row>
    <row r="91" spans="1:3" x14ac:dyDescent="0.25">
      <c r="A91" s="38" t="s">
        <v>125</v>
      </c>
      <c r="B91" s="40" t="s">
        <v>252</v>
      </c>
      <c r="C91" s="39" t="s">
        <v>49</v>
      </c>
    </row>
    <row r="92" spans="1:3" x14ac:dyDescent="0.25">
      <c r="A92" s="38" t="s">
        <v>126</v>
      </c>
      <c r="B92" s="40" t="s">
        <v>224</v>
      </c>
      <c r="C92" s="39" t="s">
        <v>49</v>
      </c>
    </row>
    <row r="93" spans="1:3" x14ac:dyDescent="0.25">
      <c r="A93" s="38" t="s">
        <v>127</v>
      </c>
      <c r="B93" s="40" t="s">
        <v>208</v>
      </c>
      <c r="C93" s="39" t="s">
        <v>49</v>
      </c>
    </row>
    <row r="94" spans="1:3" x14ac:dyDescent="0.25">
      <c r="A94" s="38" t="s">
        <v>128</v>
      </c>
      <c r="B94" s="40" t="s">
        <v>204</v>
      </c>
      <c r="C94" s="39" t="s">
        <v>49</v>
      </c>
    </row>
    <row r="95" spans="1:3" x14ac:dyDescent="0.25">
      <c r="A95" s="38" t="s">
        <v>129</v>
      </c>
      <c r="B95" s="40" t="s">
        <v>204</v>
      </c>
      <c r="C95" s="39" t="s">
        <v>49</v>
      </c>
    </row>
    <row r="96" spans="1:3" x14ac:dyDescent="0.25">
      <c r="A96" s="38" t="s">
        <v>130</v>
      </c>
      <c r="B96" s="40" t="s">
        <v>341</v>
      </c>
      <c r="C96" s="39" t="s">
        <v>49</v>
      </c>
    </row>
    <row r="97" spans="1:3" x14ac:dyDescent="0.25">
      <c r="A97" s="38" t="s">
        <v>131</v>
      </c>
      <c r="B97" s="40" t="s">
        <v>265</v>
      </c>
      <c r="C97" s="39" t="s">
        <v>49</v>
      </c>
    </row>
    <row r="98" spans="1:3" x14ac:dyDescent="0.25">
      <c r="A98" s="38" t="s">
        <v>132</v>
      </c>
      <c r="B98" s="40" t="s">
        <v>309</v>
      </c>
      <c r="C98" s="39" t="s">
        <v>49</v>
      </c>
    </row>
    <row r="99" spans="1:3" x14ac:dyDescent="0.25">
      <c r="A99" s="38" t="s">
        <v>133</v>
      </c>
      <c r="B99" s="40" t="s">
        <v>271</v>
      </c>
      <c r="C99" s="39" t="s">
        <v>49</v>
      </c>
    </row>
    <row r="100" spans="1:3" x14ac:dyDescent="0.25">
      <c r="A100" s="38" t="s">
        <v>134</v>
      </c>
      <c r="B100" s="40" t="s">
        <v>342</v>
      </c>
      <c r="C100" s="39" t="s">
        <v>49</v>
      </c>
    </row>
    <row r="101" spans="1:3" ht="14.25" customHeight="1" x14ac:dyDescent="0.25">
      <c r="A101" s="38" t="s">
        <v>135</v>
      </c>
      <c r="B101" s="40" t="s">
        <v>246</v>
      </c>
      <c r="C101" s="39" t="s">
        <v>49</v>
      </c>
    </row>
    <row r="102" spans="1:3" x14ac:dyDescent="0.25">
      <c r="A102" s="38" t="s">
        <v>136</v>
      </c>
      <c r="B102" s="40" t="s">
        <v>343</v>
      </c>
      <c r="C102" s="39" t="s">
        <v>49</v>
      </c>
    </row>
    <row r="103" spans="1:3" x14ac:dyDescent="0.25">
      <c r="A103" s="38" t="s">
        <v>137</v>
      </c>
      <c r="B103" s="40" t="s">
        <v>313</v>
      </c>
      <c r="C103" s="39" t="s">
        <v>49</v>
      </c>
    </row>
    <row r="104" spans="1:3" x14ac:dyDescent="0.25">
      <c r="A104" s="38" t="s">
        <v>138</v>
      </c>
      <c r="B104" s="40" t="s">
        <v>344</v>
      </c>
      <c r="C104" s="39" t="s">
        <v>49</v>
      </c>
    </row>
    <row r="105" spans="1:3" x14ac:dyDescent="0.25">
      <c r="A105" s="38" t="s">
        <v>139</v>
      </c>
      <c r="B105" s="40" t="s">
        <v>209</v>
      </c>
      <c r="C105" s="39" t="s">
        <v>49</v>
      </c>
    </row>
    <row r="106" spans="1:3" x14ac:dyDescent="0.25">
      <c r="A106" s="38" t="s">
        <v>140</v>
      </c>
      <c r="B106" s="40" t="s">
        <v>205</v>
      </c>
      <c r="C106" s="39" t="s">
        <v>49</v>
      </c>
    </row>
    <row r="107" spans="1:3" x14ac:dyDescent="0.25">
      <c r="A107" s="38" t="s">
        <v>141</v>
      </c>
      <c r="B107" s="40" t="s">
        <v>212</v>
      </c>
      <c r="C107" s="39" t="s">
        <v>49</v>
      </c>
    </row>
    <row r="108" spans="1:3" x14ac:dyDescent="0.25">
      <c r="A108" s="38" t="s">
        <v>142</v>
      </c>
      <c r="B108" s="40" t="s">
        <v>228</v>
      </c>
      <c r="C108" s="39" t="s">
        <v>49</v>
      </c>
    </row>
    <row r="109" spans="1:3" x14ac:dyDescent="0.25">
      <c r="A109" s="38" t="s">
        <v>143</v>
      </c>
      <c r="B109" s="40" t="s">
        <v>218</v>
      </c>
      <c r="C109" s="39" t="s">
        <v>49</v>
      </c>
    </row>
    <row r="110" spans="1:3" x14ac:dyDescent="0.25">
      <c r="A110" s="38" t="s">
        <v>144</v>
      </c>
      <c r="B110" s="40" t="s">
        <v>233</v>
      </c>
      <c r="C110" s="39" t="s">
        <v>49</v>
      </c>
    </row>
    <row r="111" spans="1:3" x14ac:dyDescent="0.25">
      <c r="A111" s="38" t="s">
        <v>145</v>
      </c>
      <c r="B111" s="40" t="s">
        <v>324</v>
      </c>
      <c r="C111" s="39" t="s">
        <v>49</v>
      </c>
    </row>
    <row r="112" spans="1:3" x14ac:dyDescent="0.25">
      <c r="A112" s="38" t="s">
        <v>146</v>
      </c>
      <c r="B112" s="40" t="s">
        <v>273</v>
      </c>
      <c r="C112" s="39" t="s">
        <v>49</v>
      </c>
    </row>
    <row r="113" spans="1:3" x14ac:dyDescent="0.25">
      <c r="A113" s="38" t="s">
        <v>147</v>
      </c>
      <c r="B113" s="40" t="s">
        <v>317</v>
      </c>
      <c r="C113" s="39" t="s">
        <v>49</v>
      </c>
    </row>
    <row r="114" spans="1:3" x14ac:dyDescent="0.25">
      <c r="A114" s="38" t="s">
        <v>148</v>
      </c>
      <c r="B114" s="40" t="s">
        <v>236</v>
      </c>
      <c r="C114" s="39" t="s">
        <v>49</v>
      </c>
    </row>
    <row r="115" spans="1:3" x14ac:dyDescent="0.25">
      <c r="A115" s="38" t="s">
        <v>149</v>
      </c>
      <c r="B115" s="40" t="s">
        <v>260</v>
      </c>
      <c r="C115" s="39" t="s">
        <v>49</v>
      </c>
    </row>
    <row r="116" spans="1:3" x14ac:dyDescent="0.25">
      <c r="A116" s="38" t="s">
        <v>150</v>
      </c>
      <c r="B116" s="40" t="s">
        <v>231</v>
      </c>
      <c r="C116" s="39" t="s">
        <v>49</v>
      </c>
    </row>
    <row r="117" spans="1:3" x14ac:dyDescent="0.25">
      <c r="A117" s="38" t="s">
        <v>151</v>
      </c>
      <c r="B117" s="40" t="s">
        <v>301</v>
      </c>
      <c r="C117" s="39" t="s">
        <v>49</v>
      </c>
    </row>
    <row r="118" spans="1:3" x14ac:dyDescent="0.25">
      <c r="A118" s="38" t="s">
        <v>152</v>
      </c>
      <c r="B118" s="40" t="s">
        <v>249</v>
      </c>
      <c r="C118" s="39" t="s">
        <v>49</v>
      </c>
    </row>
    <row r="119" spans="1:3" x14ac:dyDescent="0.25">
      <c r="A119" s="38" t="s">
        <v>153</v>
      </c>
      <c r="B119" s="40" t="s">
        <v>203</v>
      </c>
      <c r="C119" s="39" t="s">
        <v>49</v>
      </c>
    </row>
    <row r="120" spans="1:3" x14ac:dyDescent="0.25">
      <c r="A120" s="38" t="s">
        <v>154</v>
      </c>
      <c r="B120" s="40" t="s">
        <v>295</v>
      </c>
      <c r="C120" s="39" t="s">
        <v>49</v>
      </c>
    </row>
    <row r="121" spans="1:3" x14ac:dyDescent="0.25">
      <c r="A121" s="38" t="s">
        <v>155</v>
      </c>
      <c r="B121" s="40" t="s">
        <v>234</v>
      </c>
      <c r="C121" s="39" t="s">
        <v>49</v>
      </c>
    </row>
    <row r="122" spans="1:3" x14ac:dyDescent="0.25">
      <c r="A122" s="38" t="s">
        <v>156</v>
      </c>
      <c r="B122" s="40" t="s">
        <v>311</v>
      </c>
      <c r="C122" s="39" t="s">
        <v>49</v>
      </c>
    </row>
    <row r="123" spans="1:3" x14ac:dyDescent="0.25">
      <c r="A123" s="38" t="s">
        <v>157</v>
      </c>
      <c r="B123" s="40" t="s">
        <v>293</v>
      </c>
      <c r="C123" s="39" t="s">
        <v>49</v>
      </c>
    </row>
    <row r="124" spans="1:3" x14ac:dyDescent="0.25">
      <c r="A124" s="38" t="s">
        <v>158</v>
      </c>
      <c r="B124" s="40" t="s">
        <v>286</v>
      </c>
      <c r="C124" s="39" t="s">
        <v>49</v>
      </c>
    </row>
    <row r="125" spans="1:3" x14ac:dyDescent="0.25">
      <c r="A125" s="38" t="s">
        <v>159</v>
      </c>
      <c r="B125" s="40" t="s">
        <v>206</v>
      </c>
      <c r="C125" s="39" t="s">
        <v>49</v>
      </c>
    </row>
    <row r="126" spans="1:3" x14ac:dyDescent="0.25">
      <c r="A126" s="38" t="s">
        <v>160</v>
      </c>
      <c r="B126" s="40" t="s">
        <v>275</v>
      </c>
      <c r="C126" s="39" t="s">
        <v>49</v>
      </c>
    </row>
    <row r="127" spans="1:3" x14ac:dyDescent="0.25">
      <c r="A127" s="38" t="s">
        <v>161</v>
      </c>
      <c r="B127" s="40" t="s">
        <v>262</v>
      </c>
      <c r="C127" s="39" t="s">
        <v>49</v>
      </c>
    </row>
    <row r="128" spans="1:3" x14ac:dyDescent="0.25">
      <c r="A128" s="38" t="s">
        <v>162</v>
      </c>
      <c r="B128" s="40" t="s">
        <v>296</v>
      </c>
      <c r="C128" s="39" t="s">
        <v>49</v>
      </c>
    </row>
    <row r="129" spans="1:3" x14ac:dyDescent="0.25">
      <c r="A129" s="38" t="s">
        <v>163</v>
      </c>
      <c r="B129" s="40" t="s">
        <v>272</v>
      </c>
      <c r="C129" s="39" t="s">
        <v>49</v>
      </c>
    </row>
    <row r="130" spans="1:3" x14ac:dyDescent="0.25">
      <c r="A130" s="38" t="s">
        <v>164</v>
      </c>
      <c r="B130" s="40" t="s">
        <v>225</v>
      </c>
      <c r="C130" s="39" t="s">
        <v>49</v>
      </c>
    </row>
    <row r="131" spans="1:3" x14ac:dyDescent="0.25">
      <c r="A131" s="38" t="s">
        <v>165</v>
      </c>
      <c r="B131" s="40" t="s">
        <v>298</v>
      </c>
      <c r="C131" s="39" t="s">
        <v>49</v>
      </c>
    </row>
    <row r="132" spans="1:3" x14ac:dyDescent="0.25">
      <c r="A132" s="38" t="s">
        <v>166</v>
      </c>
      <c r="B132" s="40" t="s">
        <v>261</v>
      </c>
      <c r="C132" s="39" t="s">
        <v>49</v>
      </c>
    </row>
    <row r="133" spans="1:3" x14ac:dyDescent="0.25">
      <c r="A133" s="38" t="s">
        <v>167</v>
      </c>
      <c r="B133" s="40" t="s">
        <v>255</v>
      </c>
      <c r="C133" s="39" t="s">
        <v>49</v>
      </c>
    </row>
    <row r="134" spans="1:3" x14ac:dyDescent="0.25">
      <c r="A134" s="38" t="s">
        <v>168</v>
      </c>
      <c r="B134" s="40" t="s">
        <v>297</v>
      </c>
      <c r="C134" s="39" t="s">
        <v>49</v>
      </c>
    </row>
    <row r="135" spans="1:3" x14ac:dyDescent="0.25">
      <c r="A135" s="38" t="s">
        <v>169</v>
      </c>
      <c r="B135" s="40" t="s">
        <v>277</v>
      </c>
      <c r="C135" s="39" t="s">
        <v>49</v>
      </c>
    </row>
    <row r="136" spans="1:3" x14ac:dyDescent="0.25">
      <c r="A136" s="38" t="s">
        <v>170</v>
      </c>
      <c r="B136" s="40" t="s">
        <v>308</v>
      </c>
      <c r="C136" s="39" t="s">
        <v>49</v>
      </c>
    </row>
    <row r="137" spans="1:3" x14ac:dyDescent="0.25">
      <c r="A137" s="38" t="s">
        <v>171</v>
      </c>
      <c r="B137" s="40" t="s">
        <v>314</v>
      </c>
      <c r="C137" s="39" t="s">
        <v>49</v>
      </c>
    </row>
    <row r="138" spans="1:3" x14ac:dyDescent="0.25">
      <c r="A138" s="38" t="s">
        <v>172</v>
      </c>
      <c r="B138" s="40" t="s">
        <v>227</v>
      </c>
      <c r="C138" s="39" t="s">
        <v>49</v>
      </c>
    </row>
    <row r="139" spans="1:3" x14ac:dyDescent="0.25">
      <c r="A139" s="38" t="s">
        <v>173</v>
      </c>
      <c r="B139" s="40" t="s">
        <v>299</v>
      </c>
      <c r="C139" s="39" t="s">
        <v>49</v>
      </c>
    </row>
    <row r="140" spans="1:3" x14ac:dyDescent="0.25">
      <c r="A140" s="38" t="s">
        <v>174</v>
      </c>
      <c r="B140" s="40" t="s">
        <v>226</v>
      </c>
      <c r="C140" s="39" t="s">
        <v>49</v>
      </c>
    </row>
    <row r="141" spans="1:3" x14ac:dyDescent="0.25">
      <c r="A141" s="38" t="s">
        <v>175</v>
      </c>
      <c r="B141" s="40" t="s">
        <v>307</v>
      </c>
      <c r="C141" s="39" t="s">
        <v>49</v>
      </c>
    </row>
    <row r="142" spans="1:3" x14ac:dyDescent="0.25">
      <c r="A142" s="38" t="s">
        <v>176</v>
      </c>
      <c r="B142" s="40" t="s">
        <v>276</v>
      </c>
      <c r="C142" s="39" t="s">
        <v>49</v>
      </c>
    </row>
    <row r="143" spans="1:3" x14ac:dyDescent="0.25">
      <c r="A143" s="38" t="s">
        <v>177</v>
      </c>
      <c r="B143" s="40" t="s">
        <v>248</v>
      </c>
      <c r="C143" s="39" t="s">
        <v>49</v>
      </c>
    </row>
    <row r="144" spans="1:3" x14ac:dyDescent="0.25">
      <c r="A144" s="38" t="s">
        <v>178</v>
      </c>
      <c r="B144" s="40" t="s">
        <v>258</v>
      </c>
      <c r="C144" s="39" t="s">
        <v>49</v>
      </c>
    </row>
    <row r="145" spans="1:3" x14ac:dyDescent="0.25">
      <c r="A145" s="38" t="s">
        <v>179</v>
      </c>
      <c r="B145" s="40" t="s">
        <v>294</v>
      </c>
      <c r="C145" s="39" t="s">
        <v>49</v>
      </c>
    </row>
    <row r="146" spans="1:3" ht="23.25" x14ac:dyDescent="0.25">
      <c r="A146" s="38" t="s">
        <v>365</v>
      </c>
      <c r="B146" s="35" t="s">
        <v>328</v>
      </c>
      <c r="C146" s="36" t="s">
        <v>186</v>
      </c>
    </row>
    <row r="147" spans="1:3" x14ac:dyDescent="0.25">
      <c r="A147" s="38" t="s">
        <v>366</v>
      </c>
      <c r="B147" s="35" t="s">
        <v>237</v>
      </c>
      <c r="C147" s="35" t="s">
        <v>187</v>
      </c>
    </row>
    <row r="148" spans="1:3" x14ac:dyDescent="0.25">
      <c r="A148" s="38" t="s">
        <v>367</v>
      </c>
      <c r="B148" s="35" t="s">
        <v>301</v>
      </c>
      <c r="C148" s="35" t="s">
        <v>187</v>
      </c>
    </row>
    <row r="149" spans="1:3" x14ac:dyDescent="0.25">
      <c r="A149" s="38" t="s">
        <v>368</v>
      </c>
      <c r="B149" s="35" t="s">
        <v>329</v>
      </c>
      <c r="C149" s="35" t="s">
        <v>187</v>
      </c>
    </row>
    <row r="150" spans="1:3" ht="23.25" x14ac:dyDescent="0.25">
      <c r="A150" s="38" t="s">
        <v>369</v>
      </c>
      <c r="B150" s="35" t="s">
        <v>345</v>
      </c>
      <c r="C150" s="35" t="s">
        <v>188</v>
      </c>
    </row>
    <row r="151" spans="1:3" ht="23.25" x14ac:dyDescent="0.25">
      <c r="A151" s="38" t="s">
        <v>370</v>
      </c>
      <c r="B151" s="35" t="s">
        <v>346</v>
      </c>
      <c r="C151" s="35" t="s">
        <v>188</v>
      </c>
    </row>
    <row r="152" spans="1:3" ht="23.25" x14ac:dyDescent="0.25">
      <c r="A152" s="38" t="s">
        <v>371</v>
      </c>
      <c r="B152" s="35" t="s">
        <v>347</v>
      </c>
      <c r="C152" s="35" t="s">
        <v>188</v>
      </c>
    </row>
    <row r="153" spans="1:3" ht="23.25" x14ac:dyDescent="0.25">
      <c r="A153" s="38" t="s">
        <v>180</v>
      </c>
      <c r="B153" s="35" t="s">
        <v>348</v>
      </c>
      <c r="C153" s="35" t="s">
        <v>188</v>
      </c>
    </row>
    <row r="154" spans="1:3" ht="23.25" x14ac:dyDescent="0.25">
      <c r="A154" s="38" t="s">
        <v>181</v>
      </c>
      <c r="B154" s="35" t="s">
        <v>349</v>
      </c>
      <c r="C154" s="35" t="s">
        <v>188</v>
      </c>
    </row>
    <row r="155" spans="1:3" ht="23.25" x14ac:dyDescent="0.25">
      <c r="A155" s="38" t="s">
        <v>189</v>
      </c>
      <c r="B155" s="35" t="s">
        <v>350</v>
      </c>
      <c r="C155" s="35" t="s">
        <v>188</v>
      </c>
    </row>
    <row r="156" spans="1:3" ht="23.25" x14ac:dyDescent="0.25">
      <c r="A156" s="38" t="s">
        <v>190</v>
      </c>
      <c r="B156" s="35" t="s">
        <v>351</v>
      </c>
      <c r="C156" s="35" t="s">
        <v>188</v>
      </c>
    </row>
    <row r="157" spans="1:3" ht="23.25" x14ac:dyDescent="0.25">
      <c r="A157" s="38" t="s">
        <v>191</v>
      </c>
      <c r="B157" s="35" t="s">
        <v>352</v>
      </c>
      <c r="C157" s="35" t="s">
        <v>188</v>
      </c>
    </row>
    <row r="158" spans="1:3" ht="23.25" x14ac:dyDescent="0.25">
      <c r="A158" s="38" t="s">
        <v>192</v>
      </c>
      <c r="B158" s="35" t="s">
        <v>353</v>
      </c>
      <c r="C158" s="35" t="s">
        <v>188</v>
      </c>
    </row>
    <row r="159" spans="1:3" ht="23.25" x14ac:dyDescent="0.25">
      <c r="A159" s="38" t="s">
        <v>193</v>
      </c>
      <c r="B159" s="35" t="s">
        <v>354</v>
      </c>
      <c r="C159" s="35" t="s">
        <v>188</v>
      </c>
    </row>
    <row r="160" spans="1:3" ht="23.25" x14ac:dyDescent="0.25">
      <c r="A160" s="38" t="s">
        <v>194</v>
      </c>
      <c r="B160" s="35" t="s">
        <v>355</v>
      </c>
      <c r="C160" s="35" t="s">
        <v>188</v>
      </c>
    </row>
    <row r="161" spans="1:3" ht="23.25" x14ac:dyDescent="0.25">
      <c r="A161" s="38" t="s">
        <v>195</v>
      </c>
      <c r="B161" s="35" t="s">
        <v>356</v>
      </c>
      <c r="C161" s="35" t="s">
        <v>188</v>
      </c>
    </row>
    <row r="162" spans="1:3" ht="23.25" x14ac:dyDescent="0.25">
      <c r="A162" s="38" t="s">
        <v>196</v>
      </c>
      <c r="B162" s="35" t="s">
        <v>357</v>
      </c>
      <c r="C162" s="35" t="s">
        <v>188</v>
      </c>
    </row>
    <row r="163" spans="1:3" ht="23.25" x14ac:dyDescent="0.25">
      <c r="A163" s="38" t="s">
        <v>197</v>
      </c>
      <c r="B163" s="35" t="s">
        <v>358</v>
      </c>
      <c r="C163" s="35" t="s">
        <v>188</v>
      </c>
    </row>
    <row r="164" spans="1:3" ht="23.25" x14ac:dyDescent="0.25">
      <c r="A164" s="38" t="s">
        <v>198</v>
      </c>
      <c r="B164" s="35" t="s">
        <v>359</v>
      </c>
      <c r="C164" s="35" t="s">
        <v>188</v>
      </c>
    </row>
    <row r="165" spans="1:3" ht="23.25" x14ac:dyDescent="0.25">
      <c r="A165" s="38" t="s">
        <v>199</v>
      </c>
      <c r="B165" s="35" t="s">
        <v>360</v>
      </c>
      <c r="C165" s="35" t="s">
        <v>188</v>
      </c>
    </row>
    <row r="166" spans="1:3" ht="23.25" x14ac:dyDescent="0.25">
      <c r="A166" s="38" t="s">
        <v>200</v>
      </c>
      <c r="B166" s="35" t="s">
        <v>361</v>
      </c>
      <c r="C166" s="35" t="s">
        <v>188</v>
      </c>
    </row>
    <row r="167" spans="1:3" ht="23.25" x14ac:dyDescent="0.25">
      <c r="A167" s="38" t="s">
        <v>325</v>
      </c>
      <c r="B167" s="35" t="s">
        <v>362</v>
      </c>
      <c r="C167" s="35" t="s">
        <v>188</v>
      </c>
    </row>
    <row r="168" spans="1:3" ht="23.25" x14ac:dyDescent="0.25">
      <c r="A168" s="38" t="s">
        <v>326</v>
      </c>
      <c r="B168" s="35" t="s">
        <v>363</v>
      </c>
      <c r="C168" s="35" t="s">
        <v>188</v>
      </c>
    </row>
    <row r="169" spans="1:3" ht="23.25" x14ac:dyDescent="0.25">
      <c r="A169" s="38" t="s">
        <v>327</v>
      </c>
      <c r="B169" s="35" t="s">
        <v>364</v>
      </c>
      <c r="C169" s="35" t="s">
        <v>188</v>
      </c>
    </row>
    <row r="170" spans="1:3" x14ac:dyDescent="0.25">
      <c r="B170" s="41"/>
    </row>
  </sheetData>
  <mergeCells count="2">
    <mergeCell ref="A7:C7"/>
    <mergeCell ref="A8:C8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załącznik nr 1</vt:lpstr>
      <vt:lpstr>załącznik nr 2</vt:lpstr>
      <vt:lpstr>załącznik nr 3</vt:lpstr>
      <vt:lpstr>załącznik nr 4</vt:lpstr>
      <vt:lpstr>załącznik Nr 5</vt:lpstr>
      <vt:lpstr>załącznik nr 6</vt:lpstr>
      <vt:lpstr>załącznik nr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Barbara Grabowska</cp:lastModifiedBy>
  <cp:lastPrinted>2026-05-26T11:09:07Z</cp:lastPrinted>
  <dcterms:created xsi:type="dcterms:W3CDTF">2022-05-31T14:24:55Z</dcterms:created>
  <dcterms:modified xsi:type="dcterms:W3CDTF">2026-05-26T11:19:21Z</dcterms:modified>
</cp:coreProperties>
</file>